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Закупки\для КО\Доп.соглашение № 1 к договору №1210М\"/>
    </mc:Choice>
  </mc:AlternateContent>
  <bookViews>
    <workbookView xWindow="240" yWindow="60" windowWidth="24720" windowHeight="12345"/>
  </bookViews>
  <sheets>
    <sheet name="КС-2" sheetId="1" r:id="rId1"/>
  </sheets>
  <externalReferences>
    <externalReference r:id="rId2"/>
  </externalReferences>
  <definedNames>
    <definedName name="Constr" localSheetId="0">'КС-2'!#REF!</definedName>
    <definedName name="FOTImp" localSheetId="0">'КС-2'!$I$34</definedName>
    <definedName name="Ind" localSheetId="0">'КС-2'!$B$33</definedName>
    <definedName name="Investor" localSheetId="0">'КС-2'!$B$25</definedName>
    <definedName name="Isp" localSheetId="0">'КС-2'!#REF!</definedName>
    <definedName name="Obj" localSheetId="0">'КС-2'!#REF!</definedName>
    <definedName name="Obosn" localSheetId="0">'КС-2'!$B$34</definedName>
    <definedName name="ReturnImp" localSheetId="0">'КС-2'!$I$32</definedName>
    <definedName name="SmPrImp" localSheetId="0">'КС-2'!$I$29</definedName>
    <definedName name="Zakaz" localSheetId="0">'КС-2'!$B$26</definedName>
    <definedName name="ZatrTrImp" localSheetId="0">'КС-2'!$I$33</definedName>
    <definedName name="_xlnm.Print_Titles" localSheetId="0">'КС-2'!$47:$47</definedName>
    <definedName name="_xlnm.Print_Area" localSheetId="0">'КС-2'!$A$1:$M$121</definedName>
  </definedNames>
  <calcPr calcId="152511"/>
</workbook>
</file>

<file path=xl/calcChain.xml><?xml version="1.0" encoding="utf-8"?>
<calcChain xmlns="http://schemas.openxmlformats.org/spreadsheetml/2006/main">
  <c r="J112" i="1" l="1"/>
  <c r="H89" i="1"/>
  <c r="G89" i="1"/>
  <c r="F89" i="1"/>
  <c r="I83" i="1"/>
  <c r="H83" i="1"/>
  <c r="G83" i="1"/>
  <c r="F83" i="1" s="1"/>
  <c r="I81" i="1"/>
  <c r="H81" i="1"/>
  <c r="F81" i="1" s="1"/>
  <c r="I77" i="1"/>
  <c r="H77" i="1"/>
  <c r="G77" i="1"/>
  <c r="F77" i="1" s="1"/>
  <c r="F76" i="1"/>
  <c r="E75" i="1"/>
  <c r="J75" i="1" s="1"/>
  <c r="G74" i="1"/>
  <c r="F74" i="1"/>
  <c r="J74" i="1" s="1"/>
  <c r="E74" i="1"/>
  <c r="E77" i="1" s="1"/>
  <c r="L72" i="1"/>
  <c r="K72" i="1"/>
  <c r="J72" i="1"/>
  <c r="I71" i="1"/>
  <c r="H71" i="1"/>
  <c r="L71" i="1" s="1"/>
  <c r="G71" i="1"/>
  <c r="E71" i="1"/>
  <c r="E76" i="1" s="1"/>
  <c r="I68" i="1"/>
  <c r="H68" i="1"/>
  <c r="F68" i="1" s="1"/>
  <c r="H65" i="1"/>
  <c r="G65" i="1"/>
  <c r="F65" i="1"/>
  <c r="I59" i="1"/>
  <c r="H59" i="1"/>
  <c r="G59" i="1"/>
  <c r="I55" i="1"/>
  <c r="H55" i="1"/>
  <c r="G55" i="1"/>
  <c r="F55" i="1"/>
  <c r="F54" i="1"/>
  <c r="G52" i="1"/>
  <c r="F52" i="1"/>
  <c r="E52" i="1"/>
  <c r="J113" i="1" s="1"/>
  <c r="L50" i="1"/>
  <c r="K50" i="1"/>
  <c r="J50" i="1"/>
  <c r="I49" i="1"/>
  <c r="H49" i="1"/>
  <c r="G49" i="1"/>
  <c r="F49" i="1" l="1"/>
  <c r="F59" i="1"/>
  <c r="E49" i="1"/>
  <c r="E54" i="1" s="1"/>
  <c r="L54" i="1" s="1"/>
  <c r="J52" i="1"/>
  <c r="F71" i="1"/>
  <c r="J71" i="1" s="1"/>
  <c r="J76" i="1"/>
  <c r="L76" i="1"/>
  <c r="E79" i="1"/>
  <c r="M77" i="1"/>
  <c r="K77" i="1"/>
  <c r="E83" i="1"/>
  <c r="E81" i="1"/>
  <c r="E78" i="1"/>
  <c r="L77" i="1"/>
  <c r="J77" i="1"/>
  <c r="M49" i="1"/>
  <c r="E51" i="1"/>
  <c r="E59" i="1"/>
  <c r="K75" i="1"/>
  <c r="J49" i="1"/>
  <c r="K52" i="1"/>
  <c r="E55" i="1"/>
  <c r="K71" i="1"/>
  <c r="M71" i="1"/>
  <c r="K74" i="1"/>
  <c r="K49" i="1" l="1"/>
  <c r="J54" i="1"/>
  <c r="L49" i="1"/>
  <c r="E53" i="1"/>
  <c r="E82" i="1"/>
  <c r="L81" i="1"/>
  <c r="M81" i="1"/>
  <c r="J81" i="1"/>
  <c r="J105" i="1"/>
  <c r="J100" i="1"/>
  <c r="E65" i="1"/>
  <c r="E61" i="1"/>
  <c r="L59" i="1"/>
  <c r="J59" i="1"/>
  <c r="E69" i="1"/>
  <c r="E68" i="1" s="1"/>
  <c r="E64" i="1"/>
  <c r="M59" i="1"/>
  <c r="K59" i="1"/>
  <c r="J106" i="1"/>
  <c r="J101" i="1"/>
  <c r="E57" i="1"/>
  <c r="M55" i="1"/>
  <c r="K55" i="1"/>
  <c r="E56" i="1"/>
  <c r="L55" i="1"/>
  <c r="J55" i="1"/>
  <c r="J53" i="1"/>
  <c r="K53" i="1"/>
  <c r="E89" i="1"/>
  <c r="E85" i="1"/>
  <c r="L83" i="1"/>
  <c r="J83" i="1"/>
  <c r="E88" i="1"/>
  <c r="M83" i="1"/>
  <c r="K83" i="1"/>
  <c r="E91" i="1" l="1"/>
  <c r="L89" i="1"/>
  <c r="J89" i="1"/>
  <c r="E90" i="1"/>
  <c r="K89" i="1"/>
  <c r="M68" i="1"/>
  <c r="M92" i="1" s="1"/>
  <c r="M93" i="1" s="1"/>
  <c r="K68" i="1"/>
  <c r="L68" i="1"/>
  <c r="J68" i="1"/>
  <c r="E67" i="1"/>
  <c r="L65" i="1"/>
  <c r="J65" i="1"/>
  <c r="E66" i="1"/>
  <c r="K65" i="1"/>
  <c r="K92" i="1" l="1"/>
  <c r="K93" i="1" s="1"/>
  <c r="J92" i="1"/>
  <c r="J102" i="1"/>
  <c r="J98" i="1" s="1"/>
  <c r="L92" i="1"/>
  <c r="L93" i="1" s="1"/>
  <c r="J93" i="1" s="1"/>
  <c r="J108" i="1" s="1"/>
  <c r="J111" i="1" s="1"/>
  <c r="J114" i="1" s="1"/>
  <c r="J107" i="1"/>
  <c r="J103" i="1" s="1"/>
  <c r="J115" i="1" l="1"/>
  <c r="J116" i="1" s="1"/>
</calcChain>
</file>

<file path=xl/sharedStrings.xml><?xml version="1.0" encoding="utf-8"?>
<sst xmlns="http://schemas.openxmlformats.org/spreadsheetml/2006/main" count="233" uniqueCount="135">
  <si>
    <t>Приложение №__ к договору № ______ от "___" ______________ 2018 г.</t>
  </si>
  <si>
    <t>СОГЛАСОВАНО:</t>
  </si>
  <si>
    <t>УТВЕРЖДАЮ:</t>
  </si>
  <si>
    <t>Директор</t>
  </si>
  <si>
    <t xml:space="preserve">Первый заместитель </t>
  </si>
  <si>
    <t>ООО "ГорЭнергоСервис"</t>
  </si>
  <si>
    <t>генерального директора ЗАО "СПГЭС"</t>
  </si>
  <si>
    <t>________________________А.Н. Куликов</t>
  </si>
  <si>
    <t>_______________________Е.Н. Стрелин</t>
  </si>
  <si>
    <t xml:space="preserve"> "_____" ________________2018 г.</t>
  </si>
  <si>
    <t xml:space="preserve">ЛОКАЛЬНЫЙ СМЕТНЫЙ РАСЧЕТ </t>
  </si>
  <si>
    <t>(локальная смета)</t>
  </si>
  <si>
    <t>Восстановление а/б покрытия после вскрышных работ для КЛ-10  кВ от РУ 10 кВ ТП-813 до РУ 10 кВ ТП-859 по адресу: 2-я Прокатная, 22 "а"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</si>
  <si>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</si>
  <si>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</si>
  <si>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</si>
  <si>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71348,38 руб.</t>
  </si>
  <si>
    <t>Средства  на оплату труда _______________________________________________________________________________________________</t>
  </si>
  <si>
    <t>1168,4 руб.</t>
  </si>
  <si>
    <t>Сметная трудоемкость _______________________________________________________________________________________________</t>
  </si>
  <si>
    <t>14,81 чел.час</t>
  </si>
  <si>
    <t>Составлен(а) в текущих (прогнозных) ценах по состоянию на ______________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</si>
  <si>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</si>
  <si>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</si>
  <si>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</si>
  <si>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</si>
  <si>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</si>
  <si>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Заказчик (Генподрядчик) - ООО "ГорЭнергоСервис"</t>
  </si>
  <si>
    <t>по ОКПО</t>
  </si>
  <si>
    <t>Подрядчик (Субподрядчик) - ООО "ОрионСтрой"</t>
  </si>
  <si>
    <t>Стройка - восстановление а/б покрытия после вскрышных работ</t>
  </si>
  <si>
    <t>Объект - акт вып.работ на 1 кв.м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</si>
  <si>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</si>
  <si>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</si>
  <si>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</si>
  <si>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</si>
  <si>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</si>
  <si>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</si>
  <si>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</si>
  <si>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</si>
  <si>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</si>
  <si>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</si>
  <si>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</si>
  <si>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 За Апрель 2011г.</t>
  </si>
  <si>
    <t xml:space="preserve">Сметная (договорная) стоимость в соответствии с договором подряда (субподряда): </t>
  </si>
  <si>
    <t>___________________________3665,58</t>
  </si>
  <si>
    <t>руб.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</si>
  <si>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</si>
  <si>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</si>
  <si>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</si>
  <si>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</si>
  <si>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</si>
  <si>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</si>
  <si>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</si>
  <si>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</si>
  <si>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</si>
  <si>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</si>
  <si>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</si>
  <si>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З/пМех.</t>
  </si>
  <si>
    <t xml:space="preserve">                                       Раздел 1. Проезжая часть</t>
  </si>
  <si>
    <r>
      <t xml:space="preserve">ТЕР01-01-004-05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</si>
  <si>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Разработка грунта в отвал экскаваторами "драглайн" или "обратная лопата" с ковшом вместимостью0,25 м3, группа грунтов 2</t>
    </r>
    <r>
      <rPr>
        <i/>
        <sz val="6"/>
        <rFont val="Times New Roman"/>
        <family val="1"/>
        <charset val="204"/>
      </rPr>
      <t xml:space="preserve">
</t>
    </r>
  </si>
  <si>
    <t>1000 м3 грунта</t>
  </si>
  <si>
    <t>ТЕРр51-06-1</t>
  </si>
  <si>
    <r>
      <t>Погрузка грунта вручную в автомобили-самосвалы с выгрузкой</t>
    </r>
    <r>
      <rPr>
        <i/>
        <sz val="6"/>
        <rFont val="Times New Roman"/>
        <family val="1"/>
        <charset val="204"/>
      </rPr>
      <t xml:space="preserve">
КОЭФ. К ПОЗИЦИИ:
При ремонте ОЗП=1,15; ЭМ=1,25; ЗПМ=1,25; ТЗ=1,15; ТЗМ=1,25
НР, (2,16 руб.): 75% от ФОТ (2,88 руб.) СП, (1,1 руб.): 45%*0,85 от ФОТ (2,88 руб.)</t>
    </r>
  </si>
  <si>
    <t>100 м3 грунта</t>
  </si>
  <si>
    <t>ТСЦ-408-0015</t>
  </si>
  <si>
    <t>Щебень из природного камня для строительных работ марка 800 фр.20*40</t>
  </si>
  <si>
    <t>м3</t>
  </si>
  <si>
    <r>
      <t xml:space="preserve">ТЕР01-02-027-05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</si>
  <si>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Планировка площадей ручным способом, группа грунтов 2</t>
    </r>
    <r>
      <rPr>
        <i/>
        <sz val="6"/>
        <rFont val="Times New Roman"/>
        <family val="1"/>
        <charset val="204"/>
      </rPr>
      <t xml:space="preserve">
</t>
    </r>
  </si>
  <si>
    <t>1000 м2 спланированной площади</t>
  </si>
  <si>
    <r>
      <t>ФССЦпг01-01-01-041</t>
    </r>
    <r>
      <rPr>
        <i/>
        <sz val="8"/>
        <rFont val="Times New Roman"/>
        <family val="1"/>
        <charset val="204"/>
      </rPr>
      <t xml:space="preserve">
Приказ Минстроя РФ от 30.01.14 №31/пр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</si>
  <si>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</si>
  <si>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</si>
  <si>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ФССЦпг03-21-01-012</t>
    </r>
    <r>
      <rPr>
        <i/>
        <sz val="8"/>
        <rFont val="Times New Roman"/>
        <family val="1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</si>
  <si>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12 км I класс груза</t>
  </si>
  <si>
    <r>
      <t xml:space="preserve">ТЕР27-04-007-01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</si>
  <si>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 однослойных</t>
    </r>
    <r>
      <rPr>
        <i/>
        <sz val="6"/>
        <rFont val="Times New Roman"/>
        <family val="1"/>
        <charset val="204"/>
      </rPr>
      <t xml:space="preserve">
</t>
    </r>
  </si>
  <si>
    <t>1000 м2 основания</t>
  </si>
  <si>
    <t>ТСЦ-408-0018</t>
  </si>
  <si>
    <t>Щебень из природного камня для строительных работ марка 600, фракция 10-20 мм</t>
  </si>
  <si>
    <t xml:space="preserve">
</t>
  </si>
  <si>
    <t>ТСЦ-408-0020</t>
  </si>
  <si>
    <t>Щебень из природного камня для строительных работ марка 600, фракция 40-70 мм</t>
  </si>
  <si>
    <t>ТСЦ-411-0001</t>
  </si>
  <si>
    <t>Вода</t>
  </si>
  <si>
    <r>
      <t xml:space="preserve">ТЕР27-06-020-01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</si>
  <si>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</t>
    </r>
    <r>
      <rPr>
        <i/>
        <sz val="6"/>
        <rFont val="Times New Roman"/>
        <family val="1"/>
        <charset val="204"/>
      </rPr>
      <t xml:space="preserve">
</t>
    </r>
  </si>
  <si>
    <t>1000 м2 покрытия</t>
  </si>
  <si>
    <t>ТСЦ-101-0782</t>
  </si>
  <si>
    <t>Поковки из квадратных заготовок, масса 1,8 кг</t>
  </si>
  <si>
    <t>т</t>
  </si>
  <si>
    <t>ТСЦ-101-1556</t>
  </si>
  <si>
    <t>Битумы нефтяные дорожные марки БНД-60/90, БНД 90/130, сорт I</t>
  </si>
  <si>
    <t>ТСЦ-102-0025</t>
  </si>
  <si>
    <t>Бруски обрезные хвойных пород длиной 4-6,5 м, шириной 75-150 мм, толщиной 40-75 мм, III сорта</t>
  </si>
  <si>
    <t>Бруски борезные хвойных пород длиной 4-6,5 м, шириной 75-150 мм, толщиной 40-75 мм, III сорта</t>
  </si>
  <si>
    <t>ТСЦ-410-0001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</si>
  <si>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</si>
  <si>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r>
      <t xml:space="preserve">ТЕР27-06-021-01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</si>
  <si>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На каждые 0,5 см изменения толщины покрытия добавлять или исключать к расценке 27-06-020-01</t>
    </r>
    <r>
      <rPr>
        <i/>
        <sz val="6"/>
        <rFont val="Times New Roman"/>
        <family val="1"/>
        <charset val="204"/>
      </rPr>
      <t xml:space="preserve">
КОЭФ. К ПОЗИЦИИ:
Новый коэффициент ПЗ=10 (ОЗП=10; ЭМ=10 к расх.; ЗПМ=10; МАТ=10 к расх.; ТЗ=10; ТЗМ=10)
</t>
    </r>
  </si>
  <si>
    <r>
      <t xml:space="preserve">ТЕР27-06-026-01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</si>
  <si>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Розлив вяжущих материалов</t>
    </r>
    <r>
      <rPr>
        <i/>
        <sz val="6"/>
        <rFont val="Times New Roman"/>
        <family val="1"/>
        <charset val="204"/>
      </rPr>
      <t xml:space="preserve">
</t>
    </r>
  </si>
  <si>
    <t>1 т</t>
  </si>
  <si>
    <t>ТСЦ-101-1561</t>
  </si>
  <si>
    <t>Битумы нефтяные дорожные жидкие, класс МГ, СГ</t>
  </si>
  <si>
    <t xml:space="preserve">                                       Раздел 2. Тротуар</t>
  </si>
  <si>
    <r>
      <t xml:space="preserve">ТЕР27-04-007-04 </t>
    </r>
    <r>
      <rPr>
        <sz val="8"/>
        <rFont val="Times New Roman"/>
        <family val="1"/>
        <charset val="204"/>
      </rPr>
      <t>Постановл.Правит.Сарат. обл. от 30.07.10г. №351-П</t>
    </r>
  </si>
  <si>
    <r>
      <t>На каждый 1 см изменения толщины слоя добавлять или исключать к расценкам 27-04-007-01, 27-04-007-02, 27-04-007-03</t>
    </r>
    <r>
      <rPr>
        <i/>
        <sz val="6"/>
        <rFont val="Times New Roman"/>
        <family val="1"/>
        <charset val="204"/>
      </rPr>
      <t xml:space="preserve">
КОЭФ. К ПОЗИЦИИ:
Новый коэффициент ПЗ=5 (ОЗП=5; ЭМ=5 к расх.; ЗПМ=5; МАТ=5 к расх.; ТЗ=5; ТЗМ=5);
</t>
    </r>
  </si>
  <si>
    <r>
      <t>На каждые 0,5 см изменения толщины покрытия добавлять или исключать к расценке 27-06-020-01</t>
    </r>
    <r>
      <rPr>
        <i/>
        <sz val="6"/>
        <rFont val="Times New Roman"/>
        <family val="1"/>
        <charset val="204"/>
      </rPr>
      <t xml:space="preserve">
КОЭФ. К ПОЗИЦИИ:
Новый коээфициент ПЗ=2 (ОЗП=2; ЭМ=2 к расх.; ЗПМ=2; МАТ=2 к расх.; ТЗ=2; ТЗМ=2)
</t>
    </r>
  </si>
  <si>
    <t>Итого прямые затраты по акту в ценах 2001г.</t>
  </si>
  <si>
    <t>Итого прямые затраты по акту с учетом коэффициентов к итогам</t>
  </si>
  <si>
    <t xml:space="preserve">  Итого</t>
  </si>
  <si>
    <t xml:space="preserve">      Накладные расходы</t>
  </si>
  <si>
    <t>В том числе, справочно:</t>
  </si>
  <si>
    <t>80% от ФОТ (Поз.2,18)</t>
  </si>
  <si>
    <t>95%  от ФОТ (Поз.1, 16)</t>
  </si>
  <si>
    <t>142% от ФОТ (Поз.5,8,11,14,21,24,26,29,32,33)</t>
  </si>
  <si>
    <t xml:space="preserve">      Сметная прибыль</t>
  </si>
  <si>
    <t>45% от ФОТ (Поз.2,18)</t>
  </si>
  <si>
    <t>50% от ФОТ (Поз.1, 16)</t>
  </si>
  <si>
    <t>95% от ФОТ (Поз.5,8,11,14,21,24,26,29,32,33)</t>
  </si>
  <si>
    <t>Итого:</t>
  </si>
  <si>
    <t xml:space="preserve">  Зимнее удорожание 1,9%</t>
  </si>
  <si>
    <t xml:space="preserve">  Увеличение сметной стоимости к ценам 2001г. К=5,39</t>
  </si>
  <si>
    <t xml:space="preserve">  Удорожание материалов</t>
  </si>
  <si>
    <t>Перевозка рабочих и инструмента автотранспортом (593,22*0,13)*(6+47)</t>
  </si>
  <si>
    <t xml:space="preserve">  Итого с учетом доп. затрат в тек ценах</t>
  </si>
  <si>
    <t xml:space="preserve">  НДС 18%</t>
  </si>
  <si>
    <t xml:space="preserve">  ВСЕГО ПО АКТУ:</t>
  </si>
  <si>
    <t>Составил</t>
  </si>
  <si>
    <t>С.А. Балтаева</t>
  </si>
  <si>
    <t>Проверил</t>
  </si>
  <si>
    <t xml:space="preserve">А.П. Сахаров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</si>
</sst>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b/>
      <u/>
      <sz val="8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9">
      <alignment horizontal="center"/>
    </xf>
  </cellStyleXfs>
  <cellXfs count="177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/>
    <xf numFmtId="0" fontId="3" fillId="0" borderId="0" xfId="0" applyFont="1" applyAlignment="1">
      <alignment horizontal="right" vertical="top" wrapText="1"/>
    </xf>
    <xf numFmtId="0" fontId="6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6" fillId="0" borderId="0" xfId="0" applyFont="1" applyAlignment="1">
      <alignment vertical="top"/>
    </xf>
    <xf numFmtId="0" fontId="3" fillId="0" borderId="0" xfId="0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9" fillId="0" borderId="0" xfId="1" applyFont="1"/>
    <xf numFmtId="0" fontId="9" fillId="0" borderId="0" xfId="1" applyFont="1" applyAlignment="1">
      <alignment horizontal="right" vertical="top"/>
    </xf>
    <xf numFmtId="49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/>
    </xf>
    <xf numFmtId="0" fontId="10" fillId="0" borderId="0" xfId="0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1" applyFont="1" applyAlignment="1"/>
    <xf numFmtId="49" fontId="3" fillId="0" borderId="0" xfId="0" applyNumberFormat="1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12" fillId="0" borderId="0" xfId="0" applyFont="1"/>
    <xf numFmtId="0" fontId="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12" fillId="0" borderId="0" xfId="0" applyFont="1" applyBorder="1" applyAlignment="1"/>
    <xf numFmtId="0" fontId="12" fillId="0" borderId="9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0" fontId="12" fillId="0" borderId="9" xfId="0" applyFont="1" applyBorder="1" applyAlignment="1">
      <alignment horizontal="center" wrapText="1"/>
    </xf>
    <xf numFmtId="0" fontId="12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left" vertical="top"/>
    </xf>
    <xf numFmtId="49" fontId="12" fillId="0" borderId="0" xfId="0" applyNumberFormat="1" applyFont="1" applyAlignment="1">
      <alignment horizontal="left"/>
    </xf>
    <xf numFmtId="0" fontId="12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0" fillId="0" borderId="0" xfId="0" applyFont="1"/>
    <xf numFmtId="0" fontId="12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top"/>
    </xf>
    <xf numFmtId="49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12" fillId="0" borderId="3" xfId="0" applyFont="1" applyBorder="1" applyAlignment="1">
      <alignment vertical="top"/>
    </xf>
    <xf numFmtId="0" fontId="0" fillId="0" borderId="4" xfId="0" applyBorder="1"/>
    <xf numFmtId="0" fontId="3" fillId="0" borderId="9" xfId="0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top" wrapText="1"/>
    </xf>
    <xf numFmtId="2" fontId="3" fillId="0" borderId="9" xfId="0" applyNumberFormat="1" applyFont="1" applyBorder="1" applyAlignment="1">
      <alignment horizontal="right" vertical="top"/>
    </xf>
    <xf numFmtId="2" fontId="3" fillId="0" borderId="9" xfId="0" applyNumberFormat="1" applyFont="1" applyBorder="1" applyAlignment="1">
      <alignment horizontal="right" vertical="top" wrapText="1"/>
    </xf>
    <xf numFmtId="2" fontId="3" fillId="0" borderId="9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9" xfId="0" applyFont="1" applyBorder="1" applyAlignment="1">
      <alignment horizontal="right" vertical="top"/>
    </xf>
    <xf numFmtId="2" fontId="3" fillId="0" borderId="3" xfId="0" applyNumberFormat="1" applyFont="1" applyBorder="1" applyAlignment="1">
      <alignment vertical="top" wrapText="1"/>
    </xf>
    <xf numFmtId="2" fontId="3" fillId="0" borderId="9" xfId="0" applyNumberFormat="1" applyFont="1" applyBorder="1" applyAlignment="1">
      <alignment horizontal="center" vertical="top" wrapText="1"/>
    </xf>
    <xf numFmtId="0" fontId="0" fillId="0" borderId="0" xfId="0" applyBorder="1"/>
    <xf numFmtId="2" fontId="3" fillId="0" borderId="9" xfId="0" applyNumberFormat="1" applyFont="1" applyBorder="1" applyAlignment="1">
      <alignment horizontal="right" vertical="justify"/>
    </xf>
    <xf numFmtId="2" fontId="3" fillId="0" borderId="9" xfId="0" applyNumberFormat="1" applyFont="1" applyBorder="1" applyAlignment="1">
      <alignment vertical="justify"/>
    </xf>
    <xf numFmtId="2" fontId="3" fillId="0" borderId="9" xfId="0" applyNumberFormat="1" applyFont="1" applyBorder="1" applyAlignment="1">
      <alignment vertical="justify" wrapText="1"/>
    </xf>
    <xf numFmtId="2" fontId="3" fillId="0" borderId="9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vertical="top"/>
    </xf>
    <xf numFmtId="2" fontId="3" fillId="0" borderId="3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2" fontId="3" fillId="0" borderId="9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/>
    <xf numFmtId="0" fontId="10" fillId="0" borderId="0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2" fontId="4" fillId="0" borderId="9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/>
    </xf>
    <xf numFmtId="0" fontId="0" fillId="0" borderId="9" xfId="0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9" xfId="0" applyFont="1" applyBorder="1" applyAlignment="1">
      <alignment horizontal="center" wrapText="1"/>
    </xf>
    <xf numFmtId="0" fontId="12" fillId="0" borderId="9" xfId="0" applyFont="1" applyBorder="1" applyAlignment="1"/>
    <xf numFmtId="0" fontId="12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10" fillId="0" borderId="0" xfId="1" applyFont="1" applyAlignment="1">
      <alignment horizontal="left"/>
    </xf>
    <xf numFmtId="0" fontId="11" fillId="0" borderId="0" xfId="2" applyFont="1" applyAlignment="1">
      <alignment horizontal="left"/>
    </xf>
    <xf numFmtId="0" fontId="10" fillId="0" borderId="0" xfId="0" applyFont="1" applyAlignment="1">
      <alignment horizontal="left"/>
    </xf>
  </cellXfs>
  <cellStyles count="4">
    <cellStyle name="ВедРесурсов" xfId="3"/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3;&#1072;%20&#1076;&#1086;&#1075;&#1086;&#1074;&#1086;&#1088;\2018\&#1057;&#1084;&#1077;&#1090;&#1072;%20&#1085;&#1072;%20&#1076;&#1086;&#1075;&#1086;&#1074;&#1086;&#1088;%20(&#1076;&#1086;&#1087;.&#1089;&#1086;&#1075;&#1083;&#1072;&#1096;&#1077;&#1085;&#1080;&#1077;)&#1050;&#1057;-2.61_&#1057;&#1056;&#1057;.&#1055;.&#1058;.&#1058;&#1055;%20813%20-%20&#1058;&#1055;%20859%2010%20&#1082;&#1042;%202-&#1103;%20&#1055;&#1088;&#1086;&#1082;&#1072;&#1090;&#1085;&#1072;&#1103;,%2022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Удор.матер"/>
    </sheetNames>
    <sheetDataSet>
      <sheetData sheetId="0"/>
      <sheetData sheetId="1">
        <row r="30">
          <cell r="K30">
            <v>18331.518044106429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1"/>
  <sheetViews>
    <sheetView showGridLines="0" tabSelected="1" zoomScaleNormal="100" workbookViewId="0">
      <selection activeCell="R12" sqref="R12"/>
    </sheetView>
  </sheetViews>
  <sheetFormatPr defaultRowHeight="12.75" x14ac:dyDescent="0.2"/>
  <cols>
    <col min="1" max="1" width="4.28515625" style="1" customWidth="1"/>
    <col min="2" max="2" width="19.42578125" style="36" customWidth="1"/>
    <col min="3" max="3" width="42.7109375" style="3" customWidth="1"/>
    <col min="4" max="4" width="10" style="6" customWidth="1"/>
    <col min="5" max="5" width="7.140625" style="12" customWidth="1"/>
    <col min="6" max="7" width="7.7109375" style="12" customWidth="1"/>
    <col min="8" max="8" width="8.42578125" style="12" customWidth="1"/>
    <col min="9" max="9" width="7.7109375" style="12" customWidth="1"/>
    <col min="10" max="10" width="9" style="12" customWidth="1"/>
    <col min="11" max="11" width="7.7109375" style="12" customWidth="1"/>
    <col min="12" max="12" width="8.5703125" style="12" customWidth="1"/>
    <col min="13" max="13" width="7.7109375" style="12" customWidth="1"/>
    <col min="14" max="15" width="7.7109375" style="12" hidden="1" customWidth="1"/>
  </cols>
  <sheetData>
    <row r="1" spans="1:17" x14ac:dyDescent="0.2">
      <c r="B1" s="2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spans="1:17" x14ac:dyDescent="0.2">
      <c r="B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"/>
      <c r="P2" s="4"/>
      <c r="Q2" s="4"/>
    </row>
    <row r="3" spans="1:17" x14ac:dyDescent="0.2">
      <c r="A3" s="5" t="s">
        <v>1</v>
      </c>
      <c r="B3" s="6"/>
      <c r="C3" s="7"/>
      <c r="D3" s="8"/>
      <c r="E3" s="9"/>
      <c r="F3" s="10"/>
      <c r="G3" s="10"/>
      <c r="H3" s="10"/>
      <c r="I3" s="11"/>
      <c r="J3" s="5" t="s">
        <v>2</v>
      </c>
      <c r="L3" s="13"/>
      <c r="M3" s="13"/>
      <c r="N3" s="13"/>
      <c r="O3" s="13"/>
      <c r="P3" s="13"/>
      <c r="Q3" s="13"/>
    </row>
    <row r="4" spans="1:17" x14ac:dyDescent="0.2">
      <c r="A4" s="14" t="s">
        <v>3</v>
      </c>
      <c r="B4" s="6"/>
      <c r="C4" s="7"/>
      <c r="D4" s="8"/>
      <c r="E4" s="9"/>
      <c r="F4" s="10"/>
      <c r="G4" s="10"/>
      <c r="H4" s="10"/>
      <c r="I4" s="11"/>
      <c r="J4" s="14" t="s">
        <v>4</v>
      </c>
      <c r="L4" s="4"/>
      <c r="M4" s="4"/>
      <c r="N4" s="4"/>
      <c r="O4" s="13"/>
      <c r="P4" s="13"/>
      <c r="Q4" s="13"/>
    </row>
    <row r="5" spans="1:17" x14ac:dyDescent="0.2">
      <c r="A5" s="14" t="s">
        <v>5</v>
      </c>
      <c r="B5" s="6"/>
      <c r="C5" s="15"/>
      <c r="D5" s="16"/>
      <c r="E5" s="9"/>
      <c r="F5" s="10"/>
      <c r="G5" s="10"/>
      <c r="H5" s="10"/>
      <c r="I5" s="13"/>
      <c r="J5" s="14" t="s">
        <v>6</v>
      </c>
      <c r="L5" s="17"/>
      <c r="M5" s="17"/>
      <c r="N5" s="17"/>
      <c r="O5" s="13"/>
      <c r="P5" s="13"/>
      <c r="Q5" s="13"/>
    </row>
    <row r="6" spans="1:17" x14ac:dyDescent="0.2">
      <c r="A6" s="14" t="s">
        <v>7</v>
      </c>
      <c r="B6" s="6"/>
      <c r="C6" s="18"/>
      <c r="D6" s="13"/>
      <c r="E6" s="6"/>
      <c r="F6" s="13"/>
      <c r="G6" s="13"/>
      <c r="H6" s="13"/>
      <c r="I6" s="13"/>
      <c r="J6" s="14" t="s">
        <v>8</v>
      </c>
      <c r="L6" s="4"/>
      <c r="M6" s="4"/>
      <c r="N6" s="4"/>
      <c r="O6" s="13"/>
      <c r="P6" s="13"/>
      <c r="Q6" s="13"/>
    </row>
    <row r="7" spans="1:17" x14ac:dyDescent="0.2">
      <c r="A7" s="14" t="s">
        <v>9</v>
      </c>
      <c r="B7" s="6"/>
      <c r="C7" s="18"/>
      <c r="D7" s="13"/>
      <c r="E7" s="6"/>
      <c r="F7" s="13"/>
      <c r="G7" s="13"/>
      <c r="H7" s="13"/>
      <c r="I7" s="13"/>
      <c r="J7" s="14" t="s">
        <v>9</v>
      </c>
      <c r="L7" s="6"/>
      <c r="M7" s="18"/>
      <c r="N7" s="4"/>
      <c r="O7" s="13"/>
      <c r="P7" s="13"/>
      <c r="Q7" s="13"/>
    </row>
    <row r="8" spans="1:17" x14ac:dyDescent="0.2">
      <c r="A8" s="14"/>
      <c r="B8" s="6"/>
      <c r="C8" s="18"/>
      <c r="D8" s="13"/>
      <c r="E8" s="6"/>
      <c r="F8" s="13"/>
      <c r="G8" s="13"/>
      <c r="H8" s="13"/>
      <c r="I8" s="14"/>
      <c r="J8" s="13"/>
      <c r="K8" s="4"/>
      <c r="L8" s="4"/>
      <c r="M8" s="4"/>
      <c r="N8" s="13"/>
      <c r="O8" s="13"/>
      <c r="P8" s="13"/>
      <c r="Q8" s="13"/>
    </row>
    <row r="9" spans="1:17" x14ac:dyDescent="0.2">
      <c r="A9" s="14"/>
      <c r="B9" s="6"/>
      <c r="C9" s="172" t="s">
        <v>10</v>
      </c>
      <c r="D9" s="172"/>
      <c r="E9" s="172"/>
      <c r="F9" s="172"/>
      <c r="G9" s="172"/>
      <c r="H9" s="172"/>
      <c r="I9" s="172"/>
      <c r="J9" s="13"/>
      <c r="K9" s="4"/>
      <c r="L9" s="4"/>
      <c r="M9" s="4"/>
      <c r="N9" s="13"/>
      <c r="O9" s="13"/>
      <c r="P9" s="13"/>
      <c r="Q9" s="13"/>
    </row>
    <row r="10" spans="1:17" ht="12.75" customHeight="1" x14ac:dyDescent="0.2">
      <c r="A10" s="13"/>
      <c r="B10" s="14"/>
      <c r="C10" s="4"/>
      <c r="D10" s="12"/>
      <c r="E10" s="1" t="s">
        <v>11</v>
      </c>
      <c r="F10" s="1"/>
      <c r="G10" s="1"/>
      <c r="H10" s="13"/>
      <c r="I10" s="1"/>
      <c r="J10" s="13"/>
      <c r="K10" s="13"/>
      <c r="L10" s="13"/>
      <c r="M10" s="13"/>
      <c r="N10" s="14"/>
      <c r="O10" s="13"/>
      <c r="P10" s="13"/>
      <c r="Q10" s="13"/>
    </row>
    <row r="11" spans="1:17" ht="12.75" customHeight="1" x14ac:dyDescent="0.2">
      <c r="B11" s="2"/>
      <c r="E11" s="18"/>
      <c r="F11" s="4"/>
      <c r="G11" s="4"/>
      <c r="H11" s="1"/>
      <c r="I11" s="1"/>
      <c r="J11" s="4"/>
      <c r="K11" s="4"/>
      <c r="L11" s="4"/>
      <c r="M11" s="4"/>
      <c r="N11" s="4"/>
      <c r="O11" s="4"/>
      <c r="P11" s="4"/>
      <c r="Q11" s="4"/>
    </row>
    <row r="12" spans="1:17" ht="16.5" customHeight="1" x14ac:dyDescent="0.2">
      <c r="A12" s="173" t="s">
        <v>12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</row>
    <row r="13" spans="1:17" ht="15" customHeight="1" x14ac:dyDescent="0.2">
      <c r="B13" s="2"/>
      <c r="E13" s="10" t="s">
        <v>13</v>
      </c>
      <c r="I13" s="10"/>
      <c r="J13" s="8"/>
      <c r="K13" s="8"/>
      <c r="L13" s="4"/>
      <c r="M13" s="4"/>
      <c r="N13" s="4"/>
      <c r="O13" s="4"/>
      <c r="P13" s="4"/>
      <c r="Q13" s="4"/>
    </row>
    <row r="14" spans="1:17" ht="12.75" customHeight="1" x14ac:dyDescent="0.2">
      <c r="A14" s="19"/>
      <c r="B14" s="20"/>
      <c r="C14" s="21"/>
      <c r="D14" s="22"/>
      <c r="E14" s="23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7" x14ac:dyDescent="0.2">
      <c r="A15" s="25"/>
      <c r="B15" s="26"/>
      <c r="C15" s="27" t="s">
        <v>14</v>
      </c>
      <c r="D15" s="28"/>
      <c r="E15" s="29"/>
      <c r="F15" s="30"/>
      <c r="G15" s="30"/>
      <c r="H15" s="30"/>
      <c r="I15" s="27"/>
      <c r="J15" s="27"/>
      <c r="K15" s="30"/>
      <c r="L15" s="30"/>
      <c r="M15" s="24"/>
      <c r="N15" s="24"/>
      <c r="O15" s="24"/>
      <c r="P15" s="24"/>
    </row>
    <row r="16" spans="1:17" ht="16.5" customHeight="1" x14ac:dyDescent="0.2">
      <c r="A16" s="25"/>
      <c r="B16" s="26"/>
      <c r="C16" s="27" t="s">
        <v>15</v>
      </c>
      <c r="D16" s="28"/>
      <c r="E16" s="29"/>
      <c r="F16" s="30"/>
      <c r="G16" s="30"/>
      <c r="H16" s="30"/>
      <c r="I16" s="27"/>
      <c r="J16" s="174" t="s">
        <v>16</v>
      </c>
      <c r="K16" s="175"/>
      <c r="L16" s="31"/>
      <c r="M16" s="24"/>
      <c r="N16" s="24"/>
      <c r="O16" s="24"/>
      <c r="P16" s="24"/>
    </row>
    <row r="17" spans="1:18" ht="15" customHeight="1" x14ac:dyDescent="0.2">
      <c r="A17" s="25"/>
      <c r="B17" s="26"/>
      <c r="C17" s="27" t="s">
        <v>17</v>
      </c>
      <c r="D17" s="28"/>
      <c r="E17" s="29"/>
      <c r="F17" s="30"/>
      <c r="G17" s="30"/>
      <c r="H17" s="30"/>
      <c r="I17" s="27"/>
      <c r="J17" s="174" t="s">
        <v>18</v>
      </c>
      <c r="K17" s="175"/>
      <c r="L17" s="31"/>
      <c r="M17" s="24"/>
      <c r="N17" s="24"/>
      <c r="O17" s="24"/>
      <c r="P17" s="24"/>
    </row>
    <row r="18" spans="1:18" ht="15" customHeight="1" x14ac:dyDescent="0.2">
      <c r="A18" s="25"/>
      <c r="B18" s="26"/>
      <c r="C18" s="27" t="s">
        <v>19</v>
      </c>
      <c r="D18" s="28"/>
      <c r="E18" s="29"/>
      <c r="F18" s="30"/>
      <c r="G18" s="30"/>
      <c r="H18" s="30"/>
      <c r="I18" s="27"/>
      <c r="J18" s="174" t="s">
        <v>20</v>
      </c>
      <c r="K18" s="176"/>
      <c r="L18" s="31"/>
      <c r="M18" s="24"/>
      <c r="N18" s="24"/>
      <c r="O18" s="24"/>
      <c r="P18" s="24"/>
    </row>
    <row r="19" spans="1:18" ht="12.75" customHeight="1" x14ac:dyDescent="0.2">
      <c r="A19" s="25"/>
      <c r="B19" s="26"/>
      <c r="C19" s="32" t="s">
        <v>21</v>
      </c>
      <c r="D19" s="28"/>
      <c r="E19" s="29"/>
      <c r="F19" s="30"/>
      <c r="G19" s="30"/>
      <c r="H19" s="30"/>
      <c r="I19" s="30"/>
      <c r="J19" s="30"/>
      <c r="K19" s="30"/>
      <c r="L19" s="30"/>
      <c r="M19" s="24"/>
      <c r="N19" s="24"/>
      <c r="O19" s="24"/>
      <c r="P19" s="24"/>
    </row>
    <row r="20" spans="1:18" ht="14.25" customHeight="1" x14ac:dyDescent="0.2">
      <c r="B20" s="33"/>
      <c r="C20" s="33"/>
      <c r="D20" s="33"/>
      <c r="E20" s="33"/>
      <c r="F20" s="4"/>
      <c r="G20" s="4"/>
      <c r="H20" s="4"/>
      <c r="I20" s="34"/>
      <c r="J20" s="34"/>
      <c r="K20" s="34"/>
      <c r="L20" s="35"/>
      <c r="M20" s="8"/>
    </row>
    <row r="21" spans="1:18" hidden="1" x14ac:dyDescent="0.2"/>
    <row r="22" spans="1:18" s="37" customFormat="1" ht="15" hidden="1" customHeight="1" x14ac:dyDescent="0.2">
      <c r="A22" s="1"/>
      <c r="B22" s="2"/>
      <c r="C22" s="14"/>
      <c r="D22" s="14"/>
      <c r="E22" s="14"/>
      <c r="F22" s="14"/>
      <c r="G22" s="14"/>
      <c r="H22" s="14"/>
      <c r="I22" s="12"/>
      <c r="J22" s="18"/>
      <c r="K22" s="18" t="s">
        <v>22</v>
      </c>
      <c r="L22" s="12"/>
      <c r="M22" s="14"/>
      <c r="N22" s="14"/>
      <c r="O22" s="14"/>
      <c r="P22" s="18"/>
      <c r="Q22" s="18"/>
      <c r="R22" s="18"/>
    </row>
    <row r="23" spans="1:18" s="37" customFormat="1" ht="15" hidden="1" customHeight="1" x14ac:dyDescent="0.2">
      <c r="A23" s="1"/>
      <c r="B23" s="2"/>
      <c r="C23" s="14"/>
      <c r="D23" s="14"/>
      <c r="E23" s="14"/>
      <c r="F23" s="38"/>
      <c r="G23" s="12"/>
      <c r="H23" s="14"/>
      <c r="I23" s="12"/>
      <c r="J23" s="18"/>
      <c r="K23" s="18" t="s">
        <v>23</v>
      </c>
      <c r="L23" s="12"/>
      <c r="M23" s="14"/>
      <c r="N23" s="14"/>
      <c r="O23" s="14"/>
      <c r="P23" s="18"/>
      <c r="Q23" s="18"/>
      <c r="R23" s="18"/>
    </row>
    <row r="24" spans="1:18" s="37" customFormat="1" ht="15" hidden="1" customHeight="1" x14ac:dyDescent="0.2">
      <c r="A24" s="1"/>
      <c r="B24" s="2"/>
      <c r="C24" s="14"/>
      <c r="D24" s="14"/>
      <c r="E24" s="14"/>
      <c r="F24" s="14"/>
      <c r="G24" s="14"/>
      <c r="H24" s="14"/>
      <c r="I24" s="12"/>
      <c r="J24" s="18"/>
      <c r="K24" s="18" t="s">
        <v>24</v>
      </c>
      <c r="L24" s="12"/>
      <c r="M24" s="14"/>
      <c r="N24" s="14"/>
      <c r="O24" s="14"/>
      <c r="P24" s="18"/>
      <c r="Q24" s="18"/>
      <c r="R24" s="18"/>
    </row>
    <row r="25" spans="1:18" s="37" customFormat="1" ht="15" hidden="1" customHeight="1" x14ac:dyDescent="0.2">
      <c r="A25" s="39"/>
      <c r="B25" s="40"/>
      <c r="C25" s="41"/>
      <c r="D25" s="42"/>
      <c r="E25" s="43"/>
      <c r="F25" s="43"/>
      <c r="G25" s="43"/>
      <c r="H25" s="43"/>
      <c r="I25" s="44"/>
      <c r="J25" s="44"/>
      <c r="K25" s="43"/>
      <c r="L25" s="157" t="s">
        <v>25</v>
      </c>
      <c r="M25" s="163"/>
      <c r="N25" s="163"/>
      <c r="O25" s="158"/>
    </row>
    <row r="26" spans="1:18" s="37" customFormat="1" ht="15" hidden="1" customHeight="1" x14ac:dyDescent="0.2">
      <c r="A26" s="39"/>
      <c r="B26" s="40"/>
      <c r="C26" s="41"/>
      <c r="D26" s="42"/>
      <c r="E26" s="43"/>
      <c r="F26" s="43"/>
      <c r="G26" s="43"/>
      <c r="H26" s="45"/>
      <c r="I26" s="46"/>
      <c r="J26" s="46"/>
      <c r="K26" s="47" t="s">
        <v>26</v>
      </c>
      <c r="L26" s="157">
        <v>322005</v>
      </c>
      <c r="M26" s="163"/>
      <c r="N26" s="163"/>
      <c r="O26" s="158"/>
    </row>
    <row r="27" spans="1:18" s="37" customFormat="1" ht="15" hidden="1" customHeight="1" x14ac:dyDescent="0.2">
      <c r="A27" s="48"/>
      <c r="B27" s="49" t="s">
        <v>27</v>
      </c>
      <c r="C27" s="41"/>
      <c r="D27" s="42"/>
      <c r="E27" s="43"/>
      <c r="F27" s="43"/>
      <c r="G27" s="43"/>
      <c r="H27" s="45"/>
      <c r="I27" s="46"/>
      <c r="J27" s="46"/>
      <c r="K27" s="47" t="s">
        <v>28</v>
      </c>
      <c r="L27" s="169"/>
      <c r="M27" s="170"/>
      <c r="N27" s="170"/>
      <c r="O27" s="171"/>
    </row>
    <row r="28" spans="1:18" s="37" customFormat="1" ht="15" hidden="1" customHeight="1" x14ac:dyDescent="0.2">
      <c r="A28" s="48"/>
      <c r="B28" s="49" t="s">
        <v>29</v>
      </c>
      <c r="C28" s="41"/>
      <c r="D28" s="42"/>
      <c r="E28" s="43"/>
      <c r="F28" s="43"/>
      <c r="G28" s="43"/>
      <c r="H28" s="45"/>
      <c r="I28" s="46"/>
      <c r="J28" s="46"/>
      <c r="K28" s="47" t="s">
        <v>28</v>
      </c>
      <c r="L28" s="169"/>
      <c r="M28" s="170"/>
      <c r="N28" s="170"/>
      <c r="O28" s="171"/>
    </row>
    <row r="29" spans="1:18" s="37" customFormat="1" ht="15" hidden="1" customHeight="1" x14ac:dyDescent="0.2">
      <c r="A29" s="48"/>
      <c r="B29" s="49" t="s">
        <v>30</v>
      </c>
      <c r="C29" s="41"/>
      <c r="D29" s="50"/>
      <c r="E29" s="43"/>
      <c r="F29" s="43"/>
      <c r="G29" s="43"/>
      <c r="H29" s="51"/>
      <c r="I29" s="44"/>
      <c r="J29" s="44"/>
      <c r="K29" s="45"/>
      <c r="L29" s="169"/>
      <c r="M29" s="170"/>
      <c r="N29" s="170"/>
      <c r="O29" s="171"/>
    </row>
    <row r="30" spans="1:18" s="37" customFormat="1" ht="15" hidden="1" customHeight="1" x14ac:dyDescent="0.2">
      <c r="A30" s="48"/>
      <c r="B30" s="49" t="s">
        <v>31</v>
      </c>
      <c r="C30" s="41"/>
      <c r="D30" s="50"/>
      <c r="E30" s="43"/>
      <c r="F30" s="43"/>
      <c r="G30" s="43"/>
      <c r="H30" s="51"/>
      <c r="I30" s="44"/>
      <c r="J30" s="44"/>
      <c r="K30" s="44"/>
      <c r="L30" s="52"/>
      <c r="M30" s="53"/>
      <c r="N30" s="53"/>
      <c r="O30" s="54"/>
    </row>
    <row r="31" spans="1:18" s="37" customFormat="1" ht="15" hidden="1" customHeight="1" x14ac:dyDescent="0.2">
      <c r="A31" s="48"/>
      <c r="B31" s="55"/>
      <c r="C31" s="41"/>
      <c r="D31" s="50"/>
      <c r="E31" s="43"/>
      <c r="F31" s="43"/>
      <c r="G31" s="43"/>
      <c r="H31" s="51"/>
      <c r="I31" s="44"/>
      <c r="J31" s="44"/>
      <c r="K31" s="47" t="s">
        <v>32</v>
      </c>
      <c r="L31" s="157"/>
      <c r="M31" s="163"/>
      <c r="N31" s="163"/>
      <c r="O31" s="158"/>
    </row>
    <row r="32" spans="1:18" s="37" customFormat="1" ht="15" hidden="1" customHeight="1" x14ac:dyDescent="0.2">
      <c r="A32" s="48"/>
      <c r="B32" s="55"/>
      <c r="C32" s="41"/>
      <c r="D32" s="50"/>
      <c r="E32" s="43"/>
      <c r="F32" s="43"/>
      <c r="G32" s="56"/>
      <c r="H32" s="45"/>
      <c r="I32" s="57"/>
      <c r="J32" s="47" t="s">
        <v>33</v>
      </c>
      <c r="K32" s="58" t="s">
        <v>34</v>
      </c>
      <c r="L32" s="157">
        <v>1</v>
      </c>
      <c r="M32" s="163"/>
      <c r="N32" s="163"/>
      <c r="O32" s="158"/>
    </row>
    <row r="33" spans="1:16" s="37" customFormat="1" ht="15" hidden="1" customHeight="1" x14ac:dyDescent="0.2">
      <c r="A33" s="48"/>
      <c r="B33" s="59"/>
      <c r="C33" s="60"/>
      <c r="D33" s="50"/>
      <c r="E33" s="43"/>
      <c r="F33" s="43"/>
      <c r="G33" s="43"/>
      <c r="H33" s="45"/>
      <c r="I33" s="41"/>
      <c r="J33" s="41"/>
      <c r="K33" s="58" t="s">
        <v>35</v>
      </c>
      <c r="L33" s="61">
        <v>11</v>
      </c>
      <c r="M33" s="157">
        <v>1</v>
      </c>
      <c r="N33" s="158"/>
      <c r="O33" s="58">
        <v>2011</v>
      </c>
    </row>
    <row r="34" spans="1:16" s="37" customFormat="1" ht="15" hidden="1" customHeight="1" x14ac:dyDescent="0.2">
      <c r="A34" s="48"/>
      <c r="B34" s="59"/>
      <c r="C34" s="60"/>
      <c r="D34" s="50"/>
      <c r="E34" s="48"/>
      <c r="F34" s="43"/>
      <c r="G34" s="43"/>
      <c r="H34" s="45"/>
      <c r="I34" s="43"/>
      <c r="J34" s="43"/>
      <c r="K34" s="43" t="s">
        <v>36</v>
      </c>
      <c r="L34" s="157"/>
      <c r="M34" s="163"/>
      <c r="N34" s="163"/>
      <c r="O34" s="158"/>
    </row>
    <row r="35" spans="1:16" s="37" customFormat="1" ht="15" hidden="1" customHeight="1" x14ac:dyDescent="0.2">
      <c r="A35" s="48"/>
      <c r="B35" s="59"/>
      <c r="C35" s="60"/>
      <c r="D35" s="50"/>
      <c r="E35" s="48"/>
      <c r="F35" s="43"/>
      <c r="G35" s="43"/>
      <c r="H35" s="43"/>
      <c r="I35" s="43"/>
      <c r="J35" s="43"/>
      <c r="K35" s="43"/>
      <c r="L35" s="62"/>
      <c r="M35" s="62"/>
      <c r="N35" s="63"/>
      <c r="O35" s="63"/>
    </row>
    <row r="36" spans="1:16" s="37" customFormat="1" ht="15" hidden="1" customHeight="1" x14ac:dyDescent="0.2">
      <c r="A36" s="48"/>
      <c r="B36" s="59"/>
      <c r="C36" s="60"/>
      <c r="D36" s="50"/>
      <c r="E36" s="48"/>
      <c r="F36" s="43"/>
      <c r="G36" s="43"/>
      <c r="H36" s="155" t="s">
        <v>37</v>
      </c>
      <c r="I36" s="155"/>
      <c r="J36" s="155" t="s">
        <v>38</v>
      </c>
      <c r="K36" s="164"/>
      <c r="L36" s="157" t="s">
        <v>39</v>
      </c>
      <c r="M36" s="165"/>
      <c r="N36" s="165"/>
      <c r="O36" s="166"/>
    </row>
    <row r="37" spans="1:16" s="37" customFormat="1" ht="15" hidden="1" customHeight="1" x14ac:dyDescent="0.2">
      <c r="A37" s="48"/>
      <c r="B37" s="59"/>
      <c r="C37" s="60"/>
      <c r="D37" s="50"/>
      <c r="E37" s="48"/>
      <c r="F37" s="43"/>
      <c r="G37" s="43"/>
      <c r="H37" s="155"/>
      <c r="I37" s="155"/>
      <c r="J37" s="164"/>
      <c r="K37" s="164"/>
      <c r="L37" s="167" t="s">
        <v>40</v>
      </c>
      <c r="M37" s="168"/>
      <c r="N37" s="167" t="s">
        <v>41</v>
      </c>
      <c r="O37" s="168"/>
    </row>
    <row r="38" spans="1:16" s="37" customFormat="1" ht="15" hidden="1" customHeight="1" x14ac:dyDescent="0.2">
      <c r="A38" s="48"/>
      <c r="B38" s="59"/>
      <c r="C38" s="60"/>
      <c r="D38" s="50"/>
      <c r="E38" s="48"/>
      <c r="F38" s="43"/>
      <c r="G38" s="43"/>
      <c r="H38" s="157">
        <v>1</v>
      </c>
      <c r="I38" s="158"/>
      <c r="J38" s="159">
        <v>40648</v>
      </c>
      <c r="K38" s="158"/>
      <c r="L38" s="159">
        <v>40634</v>
      </c>
      <c r="M38" s="158"/>
      <c r="N38" s="159">
        <v>40663</v>
      </c>
      <c r="O38" s="158"/>
    </row>
    <row r="39" spans="1:16" s="41" customFormat="1" ht="15" hidden="1" customHeight="1" x14ac:dyDescent="0.2">
      <c r="A39" s="51"/>
      <c r="B39" s="64"/>
      <c r="D39" s="42"/>
      <c r="E39" s="51"/>
      <c r="F39" s="46"/>
      <c r="G39" s="51" t="s">
        <v>42</v>
      </c>
      <c r="H39" s="46"/>
      <c r="I39" s="46"/>
      <c r="J39" s="46"/>
      <c r="K39" s="46"/>
      <c r="L39" s="46"/>
      <c r="M39" s="65"/>
      <c r="N39" s="65"/>
      <c r="O39" s="56"/>
    </row>
    <row r="40" spans="1:16" s="41" customFormat="1" ht="15" hidden="1" customHeight="1" x14ac:dyDescent="0.2">
      <c r="A40" s="51"/>
      <c r="B40" s="51"/>
      <c r="C40" s="51"/>
      <c r="D40" s="42"/>
      <c r="E40" s="51"/>
      <c r="F40" s="46"/>
      <c r="G40" s="51" t="s">
        <v>43</v>
      </c>
      <c r="H40" s="46"/>
      <c r="I40" s="46"/>
      <c r="J40" s="46"/>
      <c r="K40" s="46"/>
      <c r="L40" s="46"/>
      <c r="M40" s="65"/>
      <c r="N40" s="65"/>
      <c r="O40" s="56"/>
    </row>
    <row r="41" spans="1:16" s="41" customFormat="1" ht="15" hidden="1" customHeight="1" x14ac:dyDescent="0.2">
      <c r="A41" s="51"/>
      <c r="B41" s="41" t="s">
        <v>44</v>
      </c>
      <c r="C41" s="66"/>
      <c r="D41" s="42"/>
      <c r="E41" s="51"/>
      <c r="F41" s="46"/>
      <c r="G41" s="46"/>
      <c r="H41" s="160" t="s">
        <v>45</v>
      </c>
      <c r="I41" s="160"/>
      <c r="J41" s="56" t="s">
        <v>46</v>
      </c>
      <c r="K41" s="46"/>
      <c r="L41" s="46"/>
      <c r="M41" s="65"/>
      <c r="N41" s="65"/>
      <c r="O41" s="56"/>
    </row>
    <row r="42" spans="1:16" s="41" customFormat="1" x14ac:dyDescent="0.2">
      <c r="A42" s="51"/>
      <c r="B42" s="64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6" s="69" customFormat="1" ht="15" customHeight="1" x14ac:dyDescent="0.2">
      <c r="A43" s="155" t="s">
        <v>47</v>
      </c>
      <c r="B43" s="161" t="s">
        <v>48</v>
      </c>
      <c r="C43" s="149" t="s">
        <v>49</v>
      </c>
      <c r="D43" s="155" t="s">
        <v>50</v>
      </c>
      <c r="E43" s="155" t="s">
        <v>51</v>
      </c>
      <c r="F43" s="152" t="s">
        <v>52</v>
      </c>
      <c r="G43" s="153"/>
      <c r="H43" s="153"/>
      <c r="I43" s="153"/>
      <c r="J43" s="152" t="s">
        <v>53</v>
      </c>
      <c r="K43" s="153"/>
      <c r="L43" s="153"/>
      <c r="M43" s="154"/>
      <c r="N43" s="67"/>
      <c r="O43" s="68"/>
    </row>
    <row r="44" spans="1:16" s="69" customFormat="1" ht="15" customHeight="1" x14ac:dyDescent="0.2">
      <c r="A44" s="155"/>
      <c r="B44" s="162"/>
      <c r="C44" s="156"/>
      <c r="D44" s="155"/>
      <c r="E44" s="155"/>
      <c r="F44" s="155" t="s">
        <v>54</v>
      </c>
      <c r="G44" s="152" t="s">
        <v>55</v>
      </c>
      <c r="H44" s="153"/>
      <c r="I44" s="153"/>
      <c r="J44" s="148" t="s">
        <v>54</v>
      </c>
      <c r="K44" s="152" t="s">
        <v>55</v>
      </c>
      <c r="L44" s="153"/>
      <c r="M44" s="154"/>
      <c r="N44" s="67"/>
      <c r="O44" s="68"/>
    </row>
    <row r="45" spans="1:16" s="69" customFormat="1" ht="15" customHeight="1" x14ac:dyDescent="0.2">
      <c r="A45" s="155"/>
      <c r="B45" s="162"/>
      <c r="C45" s="156"/>
      <c r="D45" s="155"/>
      <c r="E45" s="155"/>
      <c r="F45" s="155"/>
      <c r="G45" s="155" t="s">
        <v>56</v>
      </c>
      <c r="H45" s="155" t="s">
        <v>57</v>
      </c>
      <c r="I45" s="149" t="s">
        <v>58</v>
      </c>
      <c r="J45" s="155"/>
      <c r="K45" s="148" t="s">
        <v>56</v>
      </c>
      <c r="L45" s="148" t="s">
        <v>57</v>
      </c>
      <c r="M45" s="70" t="s">
        <v>58</v>
      </c>
      <c r="N45" s="71"/>
      <c r="O45" s="72"/>
    </row>
    <row r="46" spans="1:16" s="69" customFormat="1" ht="12.75" customHeight="1" x14ac:dyDescent="0.2">
      <c r="A46" s="149"/>
      <c r="B46" s="162"/>
      <c r="C46" s="156"/>
      <c r="D46" s="149"/>
      <c r="E46" s="149"/>
      <c r="F46" s="149"/>
      <c r="G46" s="149"/>
      <c r="H46" s="149"/>
      <c r="I46" s="156"/>
      <c r="J46" s="149"/>
      <c r="K46" s="149"/>
      <c r="L46" s="149"/>
      <c r="M46" s="73"/>
      <c r="N46" s="74"/>
      <c r="O46" s="75"/>
    </row>
    <row r="47" spans="1:16" s="69" customFormat="1" x14ac:dyDescent="0.2">
      <c r="A47" s="76">
        <v>1</v>
      </c>
      <c r="B47" s="77">
        <v>2</v>
      </c>
      <c r="C47" s="76">
        <v>3</v>
      </c>
      <c r="D47" s="78">
        <v>4</v>
      </c>
      <c r="E47" s="76">
        <v>5</v>
      </c>
      <c r="F47" s="78">
        <v>6</v>
      </c>
      <c r="G47" s="76">
        <v>7</v>
      </c>
      <c r="H47" s="78">
        <v>8</v>
      </c>
      <c r="I47" s="76">
        <v>9</v>
      </c>
      <c r="J47" s="79">
        <v>10</v>
      </c>
      <c r="K47" s="80">
        <v>11</v>
      </c>
      <c r="L47" s="79">
        <v>12</v>
      </c>
      <c r="M47" s="80">
        <v>13</v>
      </c>
      <c r="N47" s="81"/>
      <c r="O47" s="82"/>
    </row>
    <row r="48" spans="1:16" x14ac:dyDescent="0.2">
      <c r="A48" s="150" t="s">
        <v>59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83"/>
    </row>
    <row r="49" spans="1:17" ht="59.25" customHeight="1" x14ac:dyDescent="0.2">
      <c r="A49" s="84">
        <v>1</v>
      </c>
      <c r="B49" s="85" t="s">
        <v>60</v>
      </c>
      <c r="C49" s="86" t="s">
        <v>61</v>
      </c>
      <c r="D49" s="87" t="s">
        <v>62</v>
      </c>
      <c r="E49" s="88">
        <f>E52*0.3</f>
        <v>1.8E-3</v>
      </c>
      <c r="F49" s="89">
        <f>SUM(G49,H49)</f>
        <v>4539.0403999999999</v>
      </c>
      <c r="G49" s="89">
        <f>115.3565/1.15</f>
        <v>100.31</v>
      </c>
      <c r="H49" s="90">
        <f>5548.413/1.25</f>
        <v>4438.7303999999995</v>
      </c>
      <c r="I49" s="90">
        <f>1208.988/1.25</f>
        <v>967.19040000000007</v>
      </c>
      <c r="J49" s="89">
        <f>E49*F49</f>
        <v>8.1702727199999998</v>
      </c>
      <c r="K49" s="89">
        <f>E49*G49</f>
        <v>0.180558</v>
      </c>
      <c r="L49" s="90">
        <f>E49*H49</f>
        <v>7.9897147199999985</v>
      </c>
      <c r="M49" s="91">
        <f>E49*I49</f>
        <v>1.7409427200000001</v>
      </c>
      <c r="N49" s="92"/>
      <c r="O49" s="92"/>
    </row>
    <row r="50" spans="1:17" ht="55.5" hidden="1" customHeight="1" x14ac:dyDescent="0.2">
      <c r="A50" s="84">
        <v>2</v>
      </c>
      <c r="B50" s="85" t="s">
        <v>63</v>
      </c>
      <c r="C50" s="86" t="s">
        <v>64</v>
      </c>
      <c r="D50" s="87" t="s">
        <v>65</v>
      </c>
      <c r="E50" s="88">
        <v>0</v>
      </c>
      <c r="F50" s="93">
        <v>6185.04</v>
      </c>
      <c r="G50" s="93">
        <v>697.74</v>
      </c>
      <c r="H50" s="93">
        <v>5487.3</v>
      </c>
      <c r="I50" s="88"/>
      <c r="J50" s="89">
        <f>E50*F50</f>
        <v>0</v>
      </c>
      <c r="K50" s="89">
        <f>E50*G50</f>
        <v>0</v>
      </c>
      <c r="L50" s="89">
        <f>E50*H50</f>
        <v>0</v>
      </c>
      <c r="M50" s="91"/>
      <c r="N50" s="92"/>
      <c r="O50" s="94"/>
    </row>
    <row r="51" spans="1:17" ht="22.5" hidden="1" x14ac:dyDescent="0.2">
      <c r="A51" s="84">
        <v>2</v>
      </c>
      <c r="B51" s="85" t="s">
        <v>66</v>
      </c>
      <c r="C51" s="86" t="s">
        <v>67</v>
      </c>
      <c r="D51" s="87" t="s">
        <v>68</v>
      </c>
      <c r="E51" s="88">
        <f>E49*0.04</f>
        <v>7.2000000000000002E-5</v>
      </c>
      <c r="F51" s="93"/>
      <c r="G51" s="93"/>
      <c r="H51" s="93"/>
      <c r="I51" s="88"/>
      <c r="J51" s="89"/>
      <c r="K51" s="89"/>
      <c r="L51" s="89"/>
      <c r="M51" s="91"/>
      <c r="N51" s="92"/>
      <c r="O51" s="92"/>
    </row>
    <row r="52" spans="1:17" ht="51" customHeight="1" x14ac:dyDescent="0.2">
      <c r="A52" s="84">
        <v>2</v>
      </c>
      <c r="B52" s="85" t="s">
        <v>69</v>
      </c>
      <c r="C52" s="86" t="s">
        <v>70</v>
      </c>
      <c r="D52" s="87" t="s">
        <v>71</v>
      </c>
      <c r="E52" s="88">
        <f>6/1000</f>
        <v>6.0000000000000001E-3</v>
      </c>
      <c r="F52" s="89">
        <f>G52</f>
        <v>1049.1913043478262</v>
      </c>
      <c r="G52" s="89">
        <f>1206.57/1.15</f>
        <v>1049.1913043478262</v>
      </c>
      <c r="H52" s="90"/>
      <c r="I52" s="90"/>
      <c r="J52" s="89">
        <f>E52*F52</f>
        <v>6.2951478260869571</v>
      </c>
      <c r="K52" s="89">
        <f>E52*G52</f>
        <v>6.2951478260869571</v>
      </c>
      <c r="L52" s="90"/>
      <c r="M52" s="95"/>
      <c r="N52" s="92"/>
      <c r="O52" s="92"/>
      <c r="Q52" s="96"/>
    </row>
    <row r="53" spans="1:17" ht="33.75" x14ac:dyDescent="0.2">
      <c r="A53" s="84">
        <v>3</v>
      </c>
      <c r="B53" s="85" t="s">
        <v>72</v>
      </c>
      <c r="C53" s="86" t="s">
        <v>73</v>
      </c>
      <c r="D53" s="87" t="s">
        <v>74</v>
      </c>
      <c r="E53" s="97">
        <f>E49*1000*1.4</f>
        <v>2.52</v>
      </c>
      <c r="F53" s="88">
        <v>42.98</v>
      </c>
      <c r="G53" s="88">
        <v>42.98</v>
      </c>
      <c r="H53" s="93"/>
      <c r="I53" s="93"/>
      <c r="J53" s="98">
        <f>E53*F53</f>
        <v>108.30959999999999</v>
      </c>
      <c r="K53" s="99">
        <f>E53*G53</f>
        <v>108.30959999999999</v>
      </c>
      <c r="L53" s="99"/>
      <c r="M53" s="99"/>
      <c r="N53" s="92"/>
      <c r="O53" s="92"/>
      <c r="Q53" s="96"/>
    </row>
    <row r="54" spans="1:17" ht="38.25" customHeight="1" x14ac:dyDescent="0.2">
      <c r="A54" s="84">
        <v>4</v>
      </c>
      <c r="B54" s="85" t="s">
        <v>75</v>
      </c>
      <c r="C54" s="86" t="s">
        <v>76</v>
      </c>
      <c r="D54" s="87" t="s">
        <v>74</v>
      </c>
      <c r="E54" s="88">
        <f>E49*1000*1.4</f>
        <v>2.52</v>
      </c>
      <c r="F54" s="89">
        <f>H54</f>
        <v>12.2</v>
      </c>
      <c r="G54" s="88"/>
      <c r="H54" s="89">
        <v>12.2</v>
      </c>
      <c r="I54" s="88"/>
      <c r="J54" s="89">
        <f>E54*F54</f>
        <v>30.744</v>
      </c>
      <c r="K54" s="90"/>
      <c r="L54" s="89">
        <f>E54*H54</f>
        <v>30.744</v>
      </c>
      <c r="M54" s="95"/>
      <c r="N54" s="92"/>
      <c r="O54" s="94"/>
      <c r="P54" s="83"/>
      <c r="Q54" s="96"/>
    </row>
    <row r="55" spans="1:17" ht="82.5" customHeight="1" x14ac:dyDescent="0.2">
      <c r="A55" s="84">
        <v>5</v>
      </c>
      <c r="B55" s="85" t="s">
        <v>77</v>
      </c>
      <c r="C55" s="86" t="s">
        <v>78</v>
      </c>
      <c r="D55" s="87" t="s">
        <v>79</v>
      </c>
      <c r="E55" s="93">
        <f>E52</f>
        <v>6.0000000000000001E-3</v>
      </c>
      <c r="F55" s="89">
        <f>SUM(G55,H55,30375)</f>
        <v>34388.380521739127</v>
      </c>
      <c r="G55" s="89">
        <f>347.25/1.15</f>
        <v>301.95652173913044</v>
      </c>
      <c r="H55" s="89">
        <f>4639.28/1.25</f>
        <v>3711.424</v>
      </c>
      <c r="I55" s="89">
        <f>836.24/1.25</f>
        <v>668.99199999999996</v>
      </c>
      <c r="J55" s="89">
        <f>E55*F55</f>
        <v>206.33028313043476</v>
      </c>
      <c r="K55" s="89">
        <f>E55*G55</f>
        <v>1.8117391304347827</v>
      </c>
      <c r="L55" s="89">
        <f>E55*H55</f>
        <v>22.268543999999999</v>
      </c>
      <c r="M55" s="100">
        <f>E55*I55</f>
        <v>4.0139519999999997</v>
      </c>
      <c r="N55" s="101"/>
      <c r="O55" s="102"/>
    </row>
    <row r="56" spans="1:17" ht="22.5" x14ac:dyDescent="0.2">
      <c r="A56" s="84">
        <v>6</v>
      </c>
      <c r="B56" s="85" t="s">
        <v>80</v>
      </c>
      <c r="C56" s="86" t="s">
        <v>81</v>
      </c>
      <c r="D56" s="87" t="s">
        <v>68</v>
      </c>
      <c r="E56" s="93">
        <f>15*E55</f>
        <v>0.09</v>
      </c>
      <c r="F56" s="90"/>
      <c r="G56" s="90"/>
      <c r="H56" s="90"/>
      <c r="I56" s="90"/>
      <c r="J56" s="90"/>
      <c r="K56" s="90"/>
      <c r="L56" s="90"/>
      <c r="M56" s="95" t="s">
        <v>82</v>
      </c>
      <c r="N56" s="92"/>
      <c r="O56" s="92"/>
      <c r="P56" s="96"/>
    </row>
    <row r="57" spans="1:17" ht="22.5" x14ac:dyDescent="0.2">
      <c r="A57" s="84">
        <v>7</v>
      </c>
      <c r="B57" s="85" t="s">
        <v>83</v>
      </c>
      <c r="C57" s="86" t="s">
        <v>84</v>
      </c>
      <c r="D57" s="87" t="s">
        <v>68</v>
      </c>
      <c r="E57" s="93">
        <f>189*E55</f>
        <v>1.1340000000000001</v>
      </c>
      <c r="F57" s="90"/>
      <c r="G57" s="90"/>
      <c r="H57" s="90"/>
      <c r="I57" s="90"/>
      <c r="J57" s="90"/>
      <c r="K57" s="90"/>
      <c r="L57" s="90"/>
      <c r="M57" s="129" t="s">
        <v>82</v>
      </c>
      <c r="N57" s="141"/>
      <c r="O57" s="144"/>
      <c r="P57" s="83"/>
    </row>
    <row r="58" spans="1:17" ht="12.75" hidden="1" customHeight="1" x14ac:dyDescent="0.2">
      <c r="A58" s="84">
        <v>8</v>
      </c>
      <c r="B58" s="85" t="s">
        <v>85</v>
      </c>
      <c r="C58" s="86" t="s">
        <v>86</v>
      </c>
      <c r="D58" s="87" t="s">
        <v>68</v>
      </c>
      <c r="E58" s="93">
        <v>0</v>
      </c>
      <c r="F58" s="90"/>
      <c r="G58" s="90"/>
      <c r="H58" s="90"/>
      <c r="I58" s="90"/>
      <c r="J58" s="90"/>
      <c r="K58" s="90"/>
      <c r="L58" s="90"/>
      <c r="M58" s="103"/>
      <c r="N58" s="104"/>
      <c r="O58" s="105"/>
    </row>
    <row r="59" spans="1:17" ht="58.5" customHeight="1" x14ac:dyDescent="0.2">
      <c r="A59" s="84">
        <v>8</v>
      </c>
      <c r="B59" s="85" t="s">
        <v>87</v>
      </c>
      <c r="C59" s="86" t="s">
        <v>88</v>
      </c>
      <c r="D59" s="87" t="s">
        <v>89</v>
      </c>
      <c r="E59" s="93">
        <f>E52</f>
        <v>6.0000000000000001E-3</v>
      </c>
      <c r="F59" s="89">
        <f>SUM(G59,H59,50797.97)</f>
        <v>53396.422173913044</v>
      </c>
      <c r="G59" s="89">
        <f>423.72/1.15</f>
        <v>368.45217391304351</v>
      </c>
      <c r="H59" s="89">
        <f>2787.5/1.25</f>
        <v>2230</v>
      </c>
      <c r="I59" s="89">
        <f>465.79/1.25</f>
        <v>372.63200000000001</v>
      </c>
      <c r="J59" s="89">
        <f>E59*F59</f>
        <v>320.37853304347828</v>
      </c>
      <c r="K59" s="89">
        <f>E59*G59</f>
        <v>2.2107130434782611</v>
      </c>
      <c r="L59" s="89">
        <f>E59*H59</f>
        <v>13.38</v>
      </c>
      <c r="M59" s="100">
        <f>E59*I59</f>
        <v>2.235792</v>
      </c>
      <c r="N59" s="101"/>
      <c r="O59" s="102"/>
    </row>
    <row r="60" spans="1:17" ht="12.75" hidden="1" customHeight="1" x14ac:dyDescent="0.2">
      <c r="A60" s="84">
        <v>10</v>
      </c>
      <c r="B60" s="85" t="s">
        <v>90</v>
      </c>
      <c r="C60" s="86" t="s">
        <v>91</v>
      </c>
      <c r="D60" s="87" t="s">
        <v>92</v>
      </c>
      <c r="E60" s="93">
        <v>0</v>
      </c>
      <c r="F60" s="89"/>
      <c r="G60" s="89"/>
      <c r="H60" s="89"/>
      <c r="I60" s="89"/>
      <c r="J60" s="89"/>
      <c r="K60" s="89"/>
      <c r="L60" s="89"/>
      <c r="M60" s="106"/>
      <c r="N60" s="101"/>
      <c r="O60" s="102"/>
    </row>
    <row r="61" spans="1:17" ht="29.25" customHeight="1" x14ac:dyDescent="0.2">
      <c r="A61" s="84">
        <v>9</v>
      </c>
      <c r="B61" s="85" t="s">
        <v>93</v>
      </c>
      <c r="C61" s="86" t="s">
        <v>94</v>
      </c>
      <c r="D61" s="87" t="s">
        <v>92</v>
      </c>
      <c r="E61" s="93">
        <f>0.0108*E59</f>
        <v>6.4800000000000003E-5</v>
      </c>
      <c r="F61" s="90"/>
      <c r="G61" s="90"/>
      <c r="H61" s="90"/>
      <c r="I61" s="90"/>
      <c r="J61" s="90"/>
      <c r="K61" s="90"/>
      <c r="L61" s="90"/>
      <c r="M61" s="129" t="s">
        <v>82</v>
      </c>
      <c r="N61" s="141"/>
      <c r="O61" s="144"/>
      <c r="P61" s="83"/>
    </row>
    <row r="62" spans="1:17" ht="22.5" hidden="1" customHeight="1" x14ac:dyDescent="0.2">
      <c r="A62" s="84">
        <v>10</v>
      </c>
      <c r="B62" s="85" t="s">
        <v>95</v>
      </c>
      <c r="C62" s="86" t="s">
        <v>96</v>
      </c>
      <c r="D62" s="87" t="s">
        <v>68</v>
      </c>
      <c r="E62" s="93">
        <v>0</v>
      </c>
      <c r="F62" s="90"/>
      <c r="G62" s="90"/>
      <c r="H62" s="90"/>
      <c r="I62" s="90"/>
      <c r="J62" s="90"/>
      <c r="K62" s="90"/>
      <c r="L62" s="90"/>
      <c r="M62" s="129" t="s">
        <v>82</v>
      </c>
      <c r="N62" s="141"/>
      <c r="O62" s="144"/>
    </row>
    <row r="63" spans="1:17" ht="22.5" hidden="1" customHeight="1" x14ac:dyDescent="0.2">
      <c r="A63" s="84">
        <v>12</v>
      </c>
      <c r="B63" s="85" t="s">
        <v>95</v>
      </c>
      <c r="C63" s="86" t="s">
        <v>97</v>
      </c>
      <c r="D63" s="87" t="s">
        <v>68</v>
      </c>
      <c r="E63" s="93">
        <v>0</v>
      </c>
      <c r="F63" s="90"/>
      <c r="G63" s="90"/>
      <c r="H63" s="90"/>
      <c r="I63" s="90"/>
      <c r="J63" s="90"/>
      <c r="K63" s="90"/>
      <c r="L63" s="90"/>
      <c r="M63" s="103"/>
      <c r="N63" s="104"/>
      <c r="O63" s="105"/>
    </row>
    <row r="64" spans="1:17" ht="54.75" customHeight="1" x14ac:dyDescent="0.2">
      <c r="A64" s="84">
        <v>10</v>
      </c>
      <c r="B64" s="85" t="s">
        <v>98</v>
      </c>
      <c r="C64" s="86" t="s">
        <v>99</v>
      </c>
      <c r="D64" s="87" t="s">
        <v>92</v>
      </c>
      <c r="E64" s="93">
        <f>96.6*E59</f>
        <v>0.5796</v>
      </c>
      <c r="F64" s="90"/>
      <c r="G64" s="90"/>
      <c r="H64" s="90"/>
      <c r="I64" s="90"/>
      <c r="J64" s="90"/>
      <c r="K64" s="90"/>
      <c r="L64" s="90"/>
      <c r="M64" s="129" t="s">
        <v>82</v>
      </c>
      <c r="N64" s="141"/>
      <c r="O64" s="144"/>
      <c r="P64" s="83"/>
    </row>
    <row r="65" spans="1:16" ht="60" customHeight="1" x14ac:dyDescent="0.2">
      <c r="A65" s="84">
        <v>11</v>
      </c>
      <c r="B65" s="85" t="s">
        <v>100</v>
      </c>
      <c r="C65" s="86" t="s">
        <v>101</v>
      </c>
      <c r="D65" s="87" t="s">
        <v>89</v>
      </c>
      <c r="E65" s="93">
        <f>E59</f>
        <v>6.0000000000000001E-3</v>
      </c>
      <c r="F65" s="89">
        <f>SUM(G65,H65,63328.4)</f>
        <v>63374.504347826085</v>
      </c>
      <c r="G65" s="89">
        <f>10.01/1.15</f>
        <v>8.7043478260869573</v>
      </c>
      <c r="H65" s="89">
        <f>46.75/1.25</f>
        <v>37.4</v>
      </c>
      <c r="I65" s="90"/>
      <c r="J65" s="89">
        <f>E65*F65</f>
        <v>380.24702608695651</v>
      </c>
      <c r="K65" s="89">
        <f>E65*G65</f>
        <v>5.2226086956521742E-2</v>
      </c>
      <c r="L65" s="89">
        <f>E65*H65</f>
        <v>0.22439999999999999</v>
      </c>
      <c r="M65" s="129"/>
      <c r="N65" s="141"/>
      <c r="O65" s="144"/>
      <c r="P65" s="83"/>
    </row>
    <row r="66" spans="1:16" ht="22.5" x14ac:dyDescent="0.2">
      <c r="A66" s="84">
        <v>12</v>
      </c>
      <c r="B66" s="85" t="s">
        <v>93</v>
      </c>
      <c r="C66" s="86" t="s">
        <v>94</v>
      </c>
      <c r="D66" s="87" t="s">
        <v>92</v>
      </c>
      <c r="E66" s="93">
        <f>0.0014*10*E65</f>
        <v>8.4000000000000009E-5</v>
      </c>
      <c r="F66" s="90"/>
      <c r="G66" s="90"/>
      <c r="H66" s="90"/>
      <c r="I66" s="90"/>
      <c r="J66" s="90"/>
      <c r="K66" s="90"/>
      <c r="L66" s="90"/>
      <c r="M66" s="129" t="s">
        <v>82</v>
      </c>
      <c r="N66" s="141"/>
      <c r="O66" s="144"/>
      <c r="P66" s="83"/>
    </row>
    <row r="67" spans="1:16" ht="55.5" customHeight="1" x14ac:dyDescent="0.2">
      <c r="A67" s="84">
        <v>13</v>
      </c>
      <c r="B67" s="85" t="s">
        <v>98</v>
      </c>
      <c r="C67" s="86" t="s">
        <v>99</v>
      </c>
      <c r="D67" s="87" t="s">
        <v>92</v>
      </c>
      <c r="E67" s="93">
        <f>121*E65</f>
        <v>0.72599999999999998</v>
      </c>
      <c r="F67" s="90"/>
      <c r="G67" s="90"/>
      <c r="H67" s="90"/>
      <c r="I67" s="90"/>
      <c r="J67" s="90"/>
      <c r="K67" s="90"/>
      <c r="L67" s="90"/>
      <c r="M67" s="129" t="s">
        <v>82</v>
      </c>
      <c r="N67" s="141"/>
      <c r="O67" s="144"/>
      <c r="P67" s="83"/>
    </row>
    <row r="68" spans="1:16" ht="36" customHeight="1" x14ac:dyDescent="0.2">
      <c r="A68" s="84">
        <v>14</v>
      </c>
      <c r="B68" s="85" t="s">
        <v>102</v>
      </c>
      <c r="C68" s="86" t="s">
        <v>103</v>
      </c>
      <c r="D68" s="87" t="s">
        <v>104</v>
      </c>
      <c r="E68" s="88">
        <f>E69/1.03</f>
        <v>1.8E-3</v>
      </c>
      <c r="F68" s="89">
        <f>SUM(G68,H68,1532.22)</f>
        <v>1576.204</v>
      </c>
      <c r="G68" s="90"/>
      <c r="H68" s="89">
        <f>54.98/1.25</f>
        <v>43.983999999999995</v>
      </c>
      <c r="I68" s="89">
        <f>13.58/1.25</f>
        <v>10.864000000000001</v>
      </c>
      <c r="J68" s="89">
        <f>E68*F68</f>
        <v>2.8371671999999997</v>
      </c>
      <c r="K68" s="90">
        <f>E68*G68</f>
        <v>0</v>
      </c>
      <c r="L68" s="89">
        <f>E68*H68</f>
        <v>7.9171199999999983E-2</v>
      </c>
      <c r="M68" s="129">
        <f>E68*I68</f>
        <v>1.9555200000000002E-2</v>
      </c>
      <c r="N68" s="141"/>
      <c r="O68" s="141"/>
      <c r="P68" s="83"/>
    </row>
    <row r="69" spans="1:16" ht="12.75" customHeight="1" x14ac:dyDescent="0.2">
      <c r="A69" s="84">
        <v>15</v>
      </c>
      <c r="B69" s="85" t="s">
        <v>105</v>
      </c>
      <c r="C69" s="86" t="s">
        <v>106</v>
      </c>
      <c r="D69" s="87" t="s">
        <v>92</v>
      </c>
      <c r="E69" s="93">
        <f>0.3*1.03*E59</f>
        <v>1.854E-3</v>
      </c>
      <c r="F69" s="90"/>
      <c r="G69" s="90"/>
      <c r="H69" s="90"/>
      <c r="I69" s="90"/>
      <c r="J69" s="90"/>
      <c r="K69" s="90"/>
      <c r="L69" s="90"/>
      <c r="M69" s="129" t="s">
        <v>82</v>
      </c>
      <c r="N69" s="141"/>
      <c r="O69" s="141"/>
      <c r="P69" s="83"/>
    </row>
    <row r="70" spans="1:16" x14ac:dyDescent="0.2">
      <c r="A70" s="145" t="s">
        <v>107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7"/>
      <c r="N70" s="107"/>
      <c r="O70" s="107"/>
      <c r="P70" s="83"/>
    </row>
    <row r="71" spans="1:16" ht="63" customHeight="1" x14ac:dyDescent="0.2">
      <c r="A71" s="84">
        <v>16</v>
      </c>
      <c r="B71" s="85" t="s">
        <v>60</v>
      </c>
      <c r="C71" s="86" t="s">
        <v>61</v>
      </c>
      <c r="D71" s="87" t="s">
        <v>62</v>
      </c>
      <c r="E71" s="88">
        <f>E74*0.3</f>
        <v>1.41E-2</v>
      </c>
      <c r="F71" s="89">
        <f>SUM(G71,H71)</f>
        <v>4539.0403999999999</v>
      </c>
      <c r="G71" s="89">
        <f>115.3565/1.15</f>
        <v>100.31</v>
      </c>
      <c r="H71" s="90">
        <f>5548.413/1.25</f>
        <v>4438.7303999999995</v>
      </c>
      <c r="I71" s="90">
        <f>1208.988/1.25</f>
        <v>967.19040000000007</v>
      </c>
      <c r="J71" s="89">
        <f>E71*F71</f>
        <v>64.000469639999992</v>
      </c>
      <c r="K71" s="89">
        <f>E71*G71</f>
        <v>1.414371</v>
      </c>
      <c r="L71" s="90">
        <f>E71*H71</f>
        <v>62.586098639999989</v>
      </c>
      <c r="M71" s="129">
        <f>E71*I71</f>
        <v>13.637384640000001</v>
      </c>
      <c r="N71" s="141"/>
      <c r="O71" s="141"/>
      <c r="P71" s="83"/>
    </row>
    <row r="72" spans="1:16" ht="55.5" hidden="1" customHeight="1" x14ac:dyDescent="0.2">
      <c r="A72" s="84">
        <v>18</v>
      </c>
      <c r="B72" s="85" t="s">
        <v>63</v>
      </c>
      <c r="C72" s="86" t="s">
        <v>64</v>
      </c>
      <c r="D72" s="87" t="s">
        <v>65</v>
      </c>
      <c r="E72" s="88">
        <v>0</v>
      </c>
      <c r="F72" s="93">
        <v>6185.04</v>
      </c>
      <c r="G72" s="93">
        <v>697.74</v>
      </c>
      <c r="H72" s="93">
        <v>5487.3</v>
      </c>
      <c r="I72" s="88"/>
      <c r="J72" s="89">
        <f>E72*F72</f>
        <v>0</v>
      </c>
      <c r="K72" s="89">
        <f>E72*G72</f>
        <v>0</v>
      </c>
      <c r="L72" s="89">
        <f>E72*H72</f>
        <v>0</v>
      </c>
      <c r="M72" s="129"/>
      <c r="N72" s="141"/>
      <c r="O72" s="141"/>
      <c r="P72" s="83"/>
    </row>
    <row r="73" spans="1:16" hidden="1" x14ac:dyDescent="0.2">
      <c r="A73" s="84"/>
      <c r="B73" s="85"/>
      <c r="C73" s="86"/>
      <c r="D73" s="87"/>
      <c r="E73" s="88"/>
      <c r="F73" s="93"/>
      <c r="G73" s="93"/>
      <c r="H73" s="93"/>
      <c r="I73" s="88"/>
      <c r="J73" s="89"/>
      <c r="K73" s="89"/>
      <c r="L73" s="89"/>
      <c r="M73" s="103"/>
      <c r="N73" s="104"/>
      <c r="O73" s="104"/>
      <c r="P73" s="83"/>
    </row>
    <row r="74" spans="1:16" ht="44.25" x14ac:dyDescent="0.2">
      <c r="A74" s="84">
        <v>18</v>
      </c>
      <c r="B74" s="85" t="s">
        <v>69</v>
      </c>
      <c r="C74" s="86" t="s">
        <v>70</v>
      </c>
      <c r="D74" s="87" t="s">
        <v>71</v>
      </c>
      <c r="E74" s="88">
        <f>47/1000</f>
        <v>4.7E-2</v>
      </c>
      <c r="F74" s="89">
        <f>G74</f>
        <v>1049.1913043478262</v>
      </c>
      <c r="G74" s="89">
        <f>1206.57/1.15</f>
        <v>1049.1913043478262</v>
      </c>
      <c r="H74" s="90"/>
      <c r="I74" s="90"/>
      <c r="J74" s="89">
        <f>E74*F74</f>
        <v>49.311991304347828</v>
      </c>
      <c r="K74" s="89">
        <f>E74*G74</f>
        <v>49.311991304347828</v>
      </c>
      <c r="L74" s="90"/>
      <c r="M74" s="129"/>
      <c r="N74" s="141"/>
      <c r="O74" s="141"/>
      <c r="P74" s="83"/>
    </row>
    <row r="75" spans="1:16" ht="33.75" x14ac:dyDescent="0.2">
      <c r="A75" s="84">
        <v>19</v>
      </c>
      <c r="B75" s="85" t="s">
        <v>72</v>
      </c>
      <c r="C75" s="86" t="s">
        <v>73</v>
      </c>
      <c r="D75" s="87" t="s">
        <v>74</v>
      </c>
      <c r="E75" s="97">
        <f>E71*1000*1.4</f>
        <v>19.739999999999998</v>
      </c>
      <c r="F75" s="88">
        <v>42.98</v>
      </c>
      <c r="G75" s="88">
        <v>42.98</v>
      </c>
      <c r="H75" s="93"/>
      <c r="I75" s="93"/>
      <c r="J75" s="98">
        <f>E75*F75</f>
        <v>848.4251999999999</v>
      </c>
      <c r="K75" s="99">
        <f>E75*G75</f>
        <v>848.4251999999999</v>
      </c>
      <c r="L75" s="99"/>
      <c r="M75" s="99"/>
      <c r="N75" s="104"/>
      <c r="O75" s="104"/>
      <c r="P75" s="83"/>
    </row>
    <row r="76" spans="1:16" ht="39" customHeight="1" x14ac:dyDescent="0.2">
      <c r="A76" s="84">
        <v>20</v>
      </c>
      <c r="B76" s="85" t="s">
        <v>75</v>
      </c>
      <c r="C76" s="86" t="s">
        <v>76</v>
      </c>
      <c r="D76" s="87" t="s">
        <v>74</v>
      </c>
      <c r="E76" s="88">
        <f>E71*1000*1.4</f>
        <v>19.739999999999998</v>
      </c>
      <c r="F76" s="89">
        <f>H76</f>
        <v>12.2</v>
      </c>
      <c r="G76" s="88"/>
      <c r="H76" s="89">
        <v>12.2</v>
      </c>
      <c r="I76" s="88"/>
      <c r="J76" s="89">
        <f>E76*F76</f>
        <v>240.82799999999997</v>
      </c>
      <c r="K76" s="90"/>
      <c r="L76" s="89">
        <f>E76*H76</f>
        <v>240.82799999999997</v>
      </c>
      <c r="M76" s="129" t="s">
        <v>82</v>
      </c>
      <c r="N76" s="141"/>
      <c r="O76" s="141"/>
      <c r="P76" s="83"/>
    </row>
    <row r="77" spans="1:16" ht="73.5" customHeight="1" x14ac:dyDescent="0.2">
      <c r="A77" s="84">
        <v>21</v>
      </c>
      <c r="B77" s="85" t="s">
        <v>77</v>
      </c>
      <c r="C77" s="86" t="s">
        <v>78</v>
      </c>
      <c r="D77" s="87" t="s">
        <v>79</v>
      </c>
      <c r="E77" s="93">
        <f>E74</f>
        <v>4.7E-2</v>
      </c>
      <c r="F77" s="89">
        <f>SUM(G77,H77,30375)</f>
        <v>34388.380521739127</v>
      </c>
      <c r="G77" s="89">
        <f>347.25/1.15</f>
        <v>301.95652173913044</v>
      </c>
      <c r="H77" s="89">
        <f>4639.28/1.25</f>
        <v>3711.424</v>
      </c>
      <c r="I77" s="89">
        <f>836.24/1.25</f>
        <v>668.99199999999996</v>
      </c>
      <c r="J77" s="89">
        <f>E77*F77</f>
        <v>1616.2538845217389</v>
      </c>
      <c r="K77" s="89">
        <f>E77*G77</f>
        <v>14.191956521739131</v>
      </c>
      <c r="L77" s="89">
        <f>E77*H77</f>
        <v>174.43692799999999</v>
      </c>
      <c r="M77" s="108">
        <f>E77*I77</f>
        <v>31.442623999999999</v>
      </c>
      <c r="N77" s="101"/>
      <c r="O77" s="101"/>
      <c r="P77" s="83"/>
    </row>
    <row r="78" spans="1:16" ht="22.5" x14ac:dyDescent="0.2">
      <c r="A78" s="84">
        <v>22</v>
      </c>
      <c r="B78" s="85" t="s">
        <v>80</v>
      </c>
      <c r="C78" s="86" t="s">
        <v>81</v>
      </c>
      <c r="D78" s="87" t="s">
        <v>68</v>
      </c>
      <c r="E78" s="93">
        <f>15*E77</f>
        <v>0.70499999999999996</v>
      </c>
      <c r="F78" s="90"/>
      <c r="G78" s="90"/>
      <c r="H78" s="90"/>
      <c r="I78" s="90"/>
      <c r="J78" s="90"/>
      <c r="K78" s="90"/>
      <c r="L78" s="90"/>
      <c r="M78" s="129" t="s">
        <v>82</v>
      </c>
      <c r="N78" s="141"/>
      <c r="O78" s="141"/>
      <c r="P78" s="83"/>
    </row>
    <row r="79" spans="1:16" ht="26.25" customHeight="1" x14ac:dyDescent="0.2">
      <c r="A79" s="84">
        <v>23</v>
      </c>
      <c r="B79" s="85" t="s">
        <v>83</v>
      </c>
      <c r="C79" s="86" t="s">
        <v>84</v>
      </c>
      <c r="D79" s="87" t="s">
        <v>68</v>
      </c>
      <c r="E79" s="93">
        <f>189*E77</f>
        <v>8.8830000000000009</v>
      </c>
      <c r="F79" s="90"/>
      <c r="G79" s="90"/>
      <c r="H79" s="90"/>
      <c r="I79" s="90"/>
      <c r="J79" s="90"/>
      <c r="K79" s="90"/>
      <c r="L79" s="90"/>
      <c r="M79" s="129" t="s">
        <v>82</v>
      </c>
      <c r="N79" s="141"/>
      <c r="O79" s="141"/>
      <c r="P79" s="83"/>
    </row>
    <row r="80" spans="1:16" ht="12.75" hidden="1" customHeight="1" x14ac:dyDescent="0.2">
      <c r="A80" s="84">
        <v>26</v>
      </c>
      <c r="B80" s="85" t="s">
        <v>85</v>
      </c>
      <c r="C80" s="86" t="s">
        <v>86</v>
      </c>
      <c r="D80" s="87" t="s">
        <v>68</v>
      </c>
      <c r="E80" s="93">
        <v>0</v>
      </c>
      <c r="F80" s="90"/>
      <c r="G80" s="90"/>
      <c r="H80" s="90"/>
      <c r="I80" s="90"/>
      <c r="J80" s="90"/>
      <c r="K80" s="90"/>
      <c r="L80" s="90"/>
      <c r="M80" s="103"/>
      <c r="N80" s="104"/>
      <c r="O80" s="104"/>
      <c r="P80" s="83"/>
    </row>
    <row r="81" spans="1:16" ht="76.5" customHeight="1" x14ac:dyDescent="0.2">
      <c r="A81" s="84">
        <v>24</v>
      </c>
      <c r="B81" s="85" t="s">
        <v>108</v>
      </c>
      <c r="C81" s="86" t="s">
        <v>109</v>
      </c>
      <c r="D81" s="87" t="s">
        <v>79</v>
      </c>
      <c r="E81" s="93">
        <f>-E77</f>
        <v>-4.7E-2</v>
      </c>
      <c r="F81" s="89">
        <f>SUM(G81,H81,9198)</f>
        <v>10320.352000000001</v>
      </c>
      <c r="G81" s="90"/>
      <c r="H81" s="89">
        <f>1402.94/1.25</f>
        <v>1122.3520000000001</v>
      </c>
      <c r="I81" s="89">
        <f>268.25/1.25</f>
        <v>214.6</v>
      </c>
      <c r="J81" s="89">
        <f>E81*F81</f>
        <v>-485.05654400000003</v>
      </c>
      <c r="K81" s="90"/>
      <c r="L81" s="89">
        <f>E81*H81</f>
        <v>-52.750544000000005</v>
      </c>
      <c r="M81" s="142">
        <f>E81*I81</f>
        <v>-10.0862</v>
      </c>
      <c r="N81" s="143"/>
      <c r="O81" s="143"/>
      <c r="P81" s="83"/>
    </row>
    <row r="82" spans="1:16" ht="26.25" customHeight="1" x14ac:dyDescent="0.2">
      <c r="A82" s="84">
        <v>25</v>
      </c>
      <c r="B82" s="85" t="s">
        <v>83</v>
      </c>
      <c r="C82" s="86" t="s">
        <v>84</v>
      </c>
      <c r="D82" s="87" t="s">
        <v>68</v>
      </c>
      <c r="E82" s="93">
        <f>63*E81</f>
        <v>-2.9609999999999999</v>
      </c>
      <c r="F82" s="90"/>
      <c r="G82" s="90"/>
      <c r="H82" s="90"/>
      <c r="I82" s="90"/>
      <c r="J82" s="90"/>
      <c r="K82" s="90"/>
      <c r="L82" s="90"/>
      <c r="M82" s="129" t="s">
        <v>82</v>
      </c>
      <c r="N82" s="141"/>
      <c r="O82" s="141"/>
      <c r="P82" s="83"/>
    </row>
    <row r="83" spans="1:16" ht="73.5" customHeight="1" x14ac:dyDescent="0.2">
      <c r="A83" s="84">
        <v>26</v>
      </c>
      <c r="B83" s="85" t="s">
        <v>87</v>
      </c>
      <c r="C83" s="86" t="s">
        <v>88</v>
      </c>
      <c r="D83" s="87" t="s">
        <v>89</v>
      </c>
      <c r="E83" s="93">
        <f>E77</f>
        <v>4.7E-2</v>
      </c>
      <c r="F83" s="89">
        <f>SUM(G83,H83,50797.97)</f>
        <v>53396.422173913044</v>
      </c>
      <c r="G83" s="89">
        <f>423.72/1.15</f>
        <v>368.45217391304351</v>
      </c>
      <c r="H83" s="89">
        <f>2787.5/1.25</f>
        <v>2230</v>
      </c>
      <c r="I83" s="89">
        <f>465.79/1.25</f>
        <v>372.63200000000001</v>
      </c>
      <c r="J83" s="89">
        <f>E83*F83</f>
        <v>2509.6318421739129</v>
      </c>
      <c r="K83" s="89">
        <f>E83*G83</f>
        <v>17.317252173913044</v>
      </c>
      <c r="L83" s="89">
        <f>E83*H83</f>
        <v>104.81</v>
      </c>
      <c r="M83" s="142">
        <f>E83*I83</f>
        <v>17.513704000000001</v>
      </c>
      <c r="N83" s="143"/>
      <c r="O83" s="143"/>
      <c r="P83" s="83"/>
    </row>
    <row r="84" spans="1:16" ht="27" hidden="1" customHeight="1" x14ac:dyDescent="0.2">
      <c r="A84" s="84">
        <v>30</v>
      </c>
      <c r="B84" s="85" t="s">
        <v>90</v>
      </c>
      <c r="C84" s="86" t="s">
        <v>91</v>
      </c>
      <c r="D84" s="87" t="s">
        <v>92</v>
      </c>
      <c r="E84" s="93">
        <v>0</v>
      </c>
      <c r="F84" s="89"/>
      <c r="G84" s="89"/>
      <c r="H84" s="89"/>
      <c r="I84" s="89"/>
      <c r="J84" s="89"/>
      <c r="K84" s="89"/>
      <c r="L84" s="89"/>
      <c r="M84" s="106"/>
      <c r="N84" s="109"/>
      <c r="O84" s="109"/>
      <c r="P84" s="83"/>
    </row>
    <row r="85" spans="1:16" ht="28.5" customHeight="1" x14ac:dyDescent="0.2">
      <c r="A85" s="84">
        <v>27</v>
      </c>
      <c r="B85" s="85" t="s">
        <v>93</v>
      </c>
      <c r="C85" s="86" t="s">
        <v>94</v>
      </c>
      <c r="D85" s="87" t="s">
        <v>92</v>
      </c>
      <c r="E85" s="93">
        <f>0.0108*E83</f>
        <v>5.0759999999999998E-4</v>
      </c>
      <c r="F85" s="89"/>
      <c r="G85" s="90"/>
      <c r="H85" s="90"/>
      <c r="I85" s="90"/>
      <c r="J85" s="89"/>
      <c r="K85" s="90"/>
      <c r="L85" s="90"/>
      <c r="M85" s="129" t="s">
        <v>82</v>
      </c>
      <c r="N85" s="141"/>
      <c r="O85" s="141"/>
      <c r="P85" s="83"/>
    </row>
    <row r="86" spans="1:16" ht="22.5" hidden="1" customHeight="1" x14ac:dyDescent="0.2">
      <c r="A86" s="84">
        <v>28</v>
      </c>
      <c r="B86" s="85" t="s">
        <v>95</v>
      </c>
      <c r="C86" s="86" t="s">
        <v>96</v>
      </c>
      <c r="D86" s="87" t="s">
        <v>68</v>
      </c>
      <c r="E86" s="93">
        <v>0</v>
      </c>
      <c r="F86" s="90"/>
      <c r="G86" s="90"/>
      <c r="H86" s="90"/>
      <c r="I86" s="90"/>
      <c r="J86" s="90"/>
      <c r="K86" s="90"/>
      <c r="L86" s="90"/>
      <c r="M86" s="110" t="s">
        <v>82</v>
      </c>
      <c r="N86" s="92"/>
      <c r="O86" s="92"/>
      <c r="P86" s="83"/>
    </row>
    <row r="87" spans="1:16" ht="22.5" hidden="1" customHeight="1" x14ac:dyDescent="0.2">
      <c r="A87" s="84">
        <v>32</v>
      </c>
      <c r="B87" s="85" t="s">
        <v>95</v>
      </c>
      <c r="C87" s="86" t="s">
        <v>96</v>
      </c>
      <c r="D87" s="87" t="s">
        <v>68</v>
      </c>
      <c r="E87" s="93">
        <v>0</v>
      </c>
      <c r="F87" s="90"/>
      <c r="G87" s="90"/>
      <c r="H87" s="90"/>
      <c r="I87" s="90"/>
      <c r="J87" s="90"/>
      <c r="K87" s="90"/>
      <c r="L87" s="90"/>
      <c r="M87" s="110"/>
      <c r="N87" s="92"/>
      <c r="O87" s="92"/>
      <c r="P87" s="83"/>
    </row>
    <row r="88" spans="1:16" ht="54.75" customHeight="1" x14ac:dyDescent="0.2">
      <c r="A88" s="84">
        <v>28</v>
      </c>
      <c r="B88" s="85" t="s">
        <v>98</v>
      </c>
      <c r="C88" s="86" t="s">
        <v>99</v>
      </c>
      <c r="D88" s="87" t="s">
        <v>92</v>
      </c>
      <c r="E88" s="93">
        <f>96.6*E83</f>
        <v>4.5401999999999996</v>
      </c>
      <c r="F88" s="90"/>
      <c r="G88" s="90"/>
      <c r="H88" s="90"/>
      <c r="I88" s="90"/>
      <c r="J88" s="90"/>
      <c r="K88" s="90"/>
      <c r="L88" s="90"/>
      <c r="M88" s="110" t="s">
        <v>82</v>
      </c>
      <c r="N88" s="92"/>
      <c r="O88" s="92"/>
      <c r="P88" s="83"/>
    </row>
    <row r="89" spans="1:16" ht="66" customHeight="1" x14ac:dyDescent="0.2">
      <c r="A89" s="84">
        <v>29</v>
      </c>
      <c r="B89" s="85" t="s">
        <v>100</v>
      </c>
      <c r="C89" s="86" t="s">
        <v>110</v>
      </c>
      <c r="D89" s="87" t="s">
        <v>89</v>
      </c>
      <c r="E89" s="93">
        <f>E83</f>
        <v>4.7E-2</v>
      </c>
      <c r="F89" s="89">
        <f>SUM(G89,H89,12665.68)</f>
        <v>12674.899130434784</v>
      </c>
      <c r="G89" s="89">
        <f>2/1.15</f>
        <v>1.7391304347826089</v>
      </c>
      <c r="H89" s="89">
        <f>9.35/1.25</f>
        <v>7.4799999999999995</v>
      </c>
      <c r="I89" s="90"/>
      <c r="J89" s="89">
        <f>E89*F89</f>
        <v>595.72025913043478</v>
      </c>
      <c r="K89" s="90">
        <f>E89*G89</f>
        <v>8.173913043478262E-2</v>
      </c>
      <c r="L89" s="89">
        <f>E89*H89</f>
        <v>0.35155999999999998</v>
      </c>
      <c r="M89" s="110"/>
      <c r="N89" s="92"/>
      <c r="O89" s="92"/>
      <c r="P89" s="83"/>
    </row>
    <row r="90" spans="1:16" ht="31.5" customHeight="1" x14ac:dyDescent="0.2">
      <c r="A90" s="84">
        <v>30</v>
      </c>
      <c r="B90" s="85" t="s">
        <v>93</v>
      </c>
      <c r="C90" s="86" t="s">
        <v>94</v>
      </c>
      <c r="D90" s="87" t="s">
        <v>92</v>
      </c>
      <c r="E90" s="93">
        <f>0.0014*2*E89</f>
        <v>1.316E-4</v>
      </c>
      <c r="F90" s="89"/>
      <c r="G90" s="89"/>
      <c r="H90" s="89"/>
      <c r="I90" s="90"/>
      <c r="J90" s="89"/>
      <c r="K90" s="90"/>
      <c r="L90" s="89"/>
      <c r="M90" s="110"/>
      <c r="N90" s="92"/>
      <c r="O90" s="92"/>
      <c r="P90" s="83"/>
    </row>
    <row r="91" spans="1:16" ht="47.25" customHeight="1" x14ac:dyDescent="0.2">
      <c r="A91" s="84">
        <v>31</v>
      </c>
      <c r="B91" s="85" t="s">
        <v>98</v>
      </c>
      <c r="C91" s="86" t="s">
        <v>99</v>
      </c>
      <c r="D91" s="87" t="s">
        <v>92</v>
      </c>
      <c r="E91" s="93">
        <f>24.2*E89</f>
        <v>1.1374</v>
      </c>
      <c r="F91" s="90"/>
      <c r="G91" s="90"/>
      <c r="H91" s="90"/>
      <c r="I91" s="90"/>
      <c r="J91" s="90"/>
      <c r="K91" s="90"/>
      <c r="L91" s="90"/>
      <c r="M91" s="129" t="s">
        <v>82</v>
      </c>
      <c r="N91" s="141"/>
      <c r="O91" s="141"/>
      <c r="P91" s="83"/>
    </row>
    <row r="92" spans="1:16" x14ac:dyDescent="0.2">
      <c r="A92" s="127" t="s">
        <v>111</v>
      </c>
      <c r="B92" s="123"/>
      <c r="C92" s="123"/>
      <c r="D92" s="123"/>
      <c r="E92" s="123"/>
      <c r="F92" s="123"/>
      <c r="G92" s="123"/>
      <c r="H92" s="123"/>
      <c r="I92" s="123"/>
      <c r="J92" s="90">
        <f>SUM(J49:J69,J71:J91)</f>
        <v>6502.4271327773904</v>
      </c>
      <c r="K92" s="90">
        <f>SUM(K49:K69,K71:K91)</f>
        <v>1049.602494217391</v>
      </c>
      <c r="L92" s="90">
        <f>SUM(L49:L69,L71:L91)</f>
        <v>604.94787255999984</v>
      </c>
      <c r="M92" s="129">
        <f>SUM(M49:O69,M71:O91)</f>
        <v>60.51775456</v>
      </c>
      <c r="N92" s="141"/>
      <c r="O92" s="141"/>
      <c r="P92" s="83"/>
    </row>
    <row r="93" spans="1:16" x14ac:dyDescent="0.2">
      <c r="A93" s="130" t="s">
        <v>112</v>
      </c>
      <c r="B93" s="131"/>
      <c r="C93" s="131"/>
      <c r="D93" s="131"/>
      <c r="E93" s="131"/>
      <c r="F93" s="131"/>
      <c r="G93" s="131"/>
      <c r="H93" s="131"/>
      <c r="I93" s="132"/>
      <c r="J93" s="90">
        <f>SUM(K93,L93)+(J92-(K92+L92))</f>
        <v>6664.3996881527983</v>
      </c>
      <c r="K93" s="90">
        <f>(K92-K53-K75)*1.15*1.2+K53+K75</f>
        <v>1084.8922180199995</v>
      </c>
      <c r="L93" s="90">
        <f>(L92-(L54+L76))*1.15*1.2+(L54+L76)</f>
        <v>731.63070413279979</v>
      </c>
      <c r="M93" s="103">
        <f>M92*1.15*1.2</f>
        <v>83.514501292799977</v>
      </c>
      <c r="N93" s="104"/>
      <c r="O93" s="104"/>
      <c r="P93" s="83"/>
    </row>
    <row r="94" spans="1:16" hidden="1" x14ac:dyDescent="0.2">
      <c r="A94" s="127" t="s">
        <v>113</v>
      </c>
      <c r="B94" s="123"/>
      <c r="C94" s="123"/>
      <c r="D94" s="123"/>
      <c r="E94" s="123"/>
      <c r="F94" s="123"/>
      <c r="G94" s="123"/>
      <c r="H94" s="123"/>
      <c r="I94" s="123"/>
      <c r="J94" s="90">
        <v>0</v>
      </c>
      <c r="K94" s="90"/>
      <c r="L94" s="90"/>
      <c r="M94" s="129"/>
      <c r="N94" s="141"/>
      <c r="O94" s="141"/>
      <c r="P94" s="83"/>
    </row>
    <row r="95" spans="1:16" hidden="1" x14ac:dyDescent="0.2">
      <c r="A95" s="130"/>
      <c r="B95" s="131"/>
      <c r="C95" s="131"/>
      <c r="D95" s="131"/>
      <c r="E95" s="131"/>
      <c r="F95" s="131"/>
      <c r="G95" s="131"/>
      <c r="H95" s="131"/>
      <c r="I95" s="132"/>
      <c r="J95" s="90"/>
      <c r="K95" s="90"/>
      <c r="L95" s="90"/>
      <c r="M95" s="103"/>
      <c r="N95" s="104"/>
      <c r="O95" s="104"/>
      <c r="P95" s="83"/>
    </row>
    <row r="96" spans="1:16" hidden="1" x14ac:dyDescent="0.2">
      <c r="A96" s="130"/>
      <c r="B96" s="131"/>
      <c r="C96" s="131"/>
      <c r="D96" s="131"/>
      <c r="E96" s="131"/>
      <c r="F96" s="131"/>
      <c r="G96" s="131"/>
      <c r="H96" s="131"/>
      <c r="I96" s="132"/>
      <c r="J96" s="90"/>
      <c r="K96" s="90"/>
      <c r="L96" s="90"/>
      <c r="M96" s="103"/>
      <c r="N96" s="104"/>
      <c r="O96" s="104"/>
      <c r="P96" s="83"/>
    </row>
    <row r="97" spans="1:16" hidden="1" x14ac:dyDescent="0.2">
      <c r="A97" s="130"/>
      <c r="B97" s="131"/>
      <c r="C97" s="131"/>
      <c r="D97" s="131"/>
      <c r="E97" s="131"/>
      <c r="F97" s="131"/>
      <c r="G97" s="131"/>
      <c r="H97" s="131"/>
      <c r="I97" s="132"/>
      <c r="J97" s="90"/>
      <c r="K97" s="90"/>
      <c r="L97" s="90"/>
      <c r="M97" s="103"/>
      <c r="N97" s="104"/>
      <c r="O97" s="104"/>
      <c r="P97" s="83"/>
    </row>
    <row r="98" spans="1:16" x14ac:dyDescent="0.2">
      <c r="A98" s="127" t="s">
        <v>114</v>
      </c>
      <c r="B98" s="140"/>
      <c r="C98" s="140"/>
      <c r="D98" s="140"/>
      <c r="E98" s="140"/>
      <c r="F98" s="140"/>
      <c r="G98" s="140"/>
      <c r="H98" s="140"/>
      <c r="I98" s="140"/>
      <c r="J98" s="90">
        <f>SUM(J100,J101,J102)</f>
        <v>241.98780310907995</v>
      </c>
      <c r="K98" s="90"/>
      <c r="L98" s="90"/>
      <c r="M98" s="128"/>
      <c r="N98" s="128"/>
      <c r="O98" s="129"/>
      <c r="P98" s="83"/>
    </row>
    <row r="99" spans="1:16" x14ac:dyDescent="0.2">
      <c r="A99" s="130" t="s">
        <v>115</v>
      </c>
      <c r="B99" s="131"/>
      <c r="C99" s="131"/>
      <c r="D99" s="131"/>
      <c r="E99" s="131"/>
      <c r="F99" s="131"/>
      <c r="G99" s="131"/>
      <c r="H99" s="131"/>
      <c r="I99" s="132"/>
      <c r="J99" s="90"/>
      <c r="K99" s="90"/>
      <c r="L99" s="90"/>
      <c r="M99" s="95"/>
      <c r="N99" s="95"/>
      <c r="O99" s="103"/>
      <c r="P99" s="83"/>
    </row>
    <row r="100" spans="1:16" ht="12.75" customHeight="1" x14ac:dyDescent="0.2">
      <c r="A100" s="130" t="s">
        <v>116</v>
      </c>
      <c r="B100" s="131"/>
      <c r="C100" s="131"/>
      <c r="D100" s="131"/>
      <c r="E100" s="131"/>
      <c r="F100" s="131"/>
      <c r="G100" s="131"/>
      <c r="H100" s="131"/>
      <c r="I100" s="132"/>
      <c r="J100" s="90">
        <f>SUM(K52,K74)*1.15*1.2*80%</f>
        <v>61.390281600000009</v>
      </c>
      <c r="K100" s="90"/>
      <c r="L100" s="90"/>
      <c r="M100" s="95"/>
      <c r="N100" s="95"/>
      <c r="O100" s="103"/>
      <c r="P100" s="83"/>
    </row>
    <row r="101" spans="1:16" x14ac:dyDescent="0.2">
      <c r="A101" s="130" t="s">
        <v>117</v>
      </c>
      <c r="B101" s="131"/>
      <c r="C101" s="131"/>
      <c r="D101" s="131"/>
      <c r="E101" s="131"/>
      <c r="F101" s="131"/>
      <c r="G101" s="131"/>
      <c r="H101" s="131"/>
      <c r="I101" s="132"/>
      <c r="J101" s="90">
        <f>SUM(K49,M49,K71,M71)*1.15*1.2*95%</f>
        <v>22.251939087959997</v>
      </c>
      <c r="K101" s="90"/>
      <c r="L101" s="90"/>
      <c r="M101" s="95"/>
      <c r="N101" s="95"/>
      <c r="O101" s="103"/>
      <c r="P101" s="83"/>
    </row>
    <row r="102" spans="1:16" x14ac:dyDescent="0.2">
      <c r="A102" s="130" t="s">
        <v>118</v>
      </c>
      <c r="B102" s="131"/>
      <c r="C102" s="131"/>
      <c r="D102" s="131"/>
      <c r="E102" s="131"/>
      <c r="F102" s="131"/>
      <c r="G102" s="131"/>
      <c r="H102" s="131"/>
      <c r="I102" s="132"/>
      <c r="J102" s="90">
        <f>SUM(K55,M55,K59,M59,K65,M65,K68,M68,K77,M77,K81,M81,K83,M83,K89,M89)*1.15*1.2*142%</f>
        <v>158.34558242111996</v>
      </c>
      <c r="K102" s="90"/>
      <c r="L102" s="90"/>
      <c r="M102" s="95"/>
      <c r="N102" s="95"/>
      <c r="O102" s="103"/>
      <c r="P102" s="83"/>
    </row>
    <row r="103" spans="1:16" ht="12.75" customHeight="1" x14ac:dyDescent="0.2">
      <c r="A103" s="130" t="s">
        <v>119</v>
      </c>
      <c r="B103" s="131"/>
      <c r="C103" s="131"/>
      <c r="D103" s="131"/>
      <c r="E103" s="131"/>
      <c r="F103" s="131"/>
      <c r="G103" s="131"/>
      <c r="H103" s="131"/>
      <c r="I103" s="132"/>
      <c r="J103" s="90">
        <f>SUM(J105,J106,J107)</f>
        <v>152.17900514759998</v>
      </c>
      <c r="K103" s="90"/>
      <c r="L103" s="90"/>
      <c r="M103" s="128"/>
      <c r="N103" s="128"/>
      <c r="O103" s="129"/>
      <c r="P103" s="83"/>
    </row>
    <row r="104" spans="1:16" ht="12.75" customHeight="1" x14ac:dyDescent="0.2">
      <c r="A104" s="130" t="s">
        <v>115</v>
      </c>
      <c r="B104" s="138"/>
      <c r="C104" s="138"/>
      <c r="D104" s="138"/>
      <c r="E104" s="138"/>
      <c r="F104" s="138"/>
      <c r="G104" s="138"/>
      <c r="H104" s="138"/>
      <c r="I104" s="139"/>
      <c r="J104" s="90"/>
      <c r="K104" s="90"/>
      <c r="L104" s="90"/>
      <c r="M104" s="95"/>
      <c r="N104" s="95"/>
      <c r="O104" s="103"/>
      <c r="P104" s="83"/>
    </row>
    <row r="105" spans="1:16" ht="12.75" customHeight="1" x14ac:dyDescent="0.2">
      <c r="A105" s="130" t="s">
        <v>120</v>
      </c>
      <c r="B105" s="131"/>
      <c r="C105" s="131"/>
      <c r="D105" s="131"/>
      <c r="E105" s="131"/>
      <c r="F105" s="131"/>
      <c r="G105" s="131"/>
      <c r="H105" s="131"/>
      <c r="I105" s="132"/>
      <c r="J105" s="90">
        <f>SUM(K52,M52,K74,M74)*1.15*1.2*45%</f>
        <v>34.532033400000003</v>
      </c>
      <c r="K105" s="90"/>
      <c r="L105" s="90"/>
      <c r="M105" s="95"/>
      <c r="N105" s="95"/>
      <c r="O105" s="103"/>
      <c r="P105" s="83"/>
    </row>
    <row r="106" spans="1:16" ht="12.75" customHeight="1" x14ac:dyDescent="0.2">
      <c r="A106" s="130" t="s">
        <v>121</v>
      </c>
      <c r="B106" s="131"/>
      <c r="C106" s="131"/>
      <c r="D106" s="131"/>
      <c r="E106" s="131"/>
      <c r="F106" s="131"/>
      <c r="G106" s="131"/>
      <c r="H106" s="131"/>
      <c r="I106" s="132"/>
      <c r="J106" s="90">
        <f>SUM(K49,M49,K71,M71)*1.15*1.2*50%</f>
        <v>11.711546888399999</v>
      </c>
      <c r="K106" s="90"/>
      <c r="L106" s="90"/>
      <c r="M106" s="95"/>
      <c r="N106" s="95"/>
      <c r="O106" s="103"/>
      <c r="P106" s="83"/>
    </row>
    <row r="107" spans="1:16" ht="12.75" customHeight="1" x14ac:dyDescent="0.2">
      <c r="A107" s="130" t="s">
        <v>122</v>
      </c>
      <c r="B107" s="131"/>
      <c r="C107" s="131"/>
      <c r="D107" s="131"/>
      <c r="E107" s="131"/>
      <c r="F107" s="131"/>
      <c r="G107" s="131"/>
      <c r="H107" s="131"/>
      <c r="I107" s="132"/>
      <c r="J107" s="90">
        <f>SUM(K55,M55,K59,M59,K65,M65,K68,M68,K77,M77,K81,M81,K83,M83,K89,M89)*1.15*1.2*95%</f>
        <v>105.93542485919998</v>
      </c>
      <c r="K107" s="90"/>
      <c r="L107" s="90"/>
      <c r="M107" s="95"/>
      <c r="N107" s="95"/>
      <c r="O107" s="103"/>
      <c r="P107" s="83"/>
    </row>
    <row r="108" spans="1:16" ht="12.75" customHeight="1" x14ac:dyDescent="0.2">
      <c r="A108" s="135" t="s">
        <v>123</v>
      </c>
      <c r="B108" s="136"/>
      <c r="C108" s="136"/>
      <c r="D108" s="136"/>
      <c r="E108" s="136"/>
      <c r="F108" s="136"/>
      <c r="G108" s="136"/>
      <c r="H108" s="136"/>
      <c r="I108" s="137"/>
      <c r="J108" s="90">
        <f>SUM(J93,J98,J103)</f>
        <v>7058.5664964094785</v>
      </c>
      <c r="K108" s="90"/>
      <c r="L108" s="90"/>
      <c r="M108" s="95"/>
      <c r="N108" s="95"/>
      <c r="O108" s="103"/>
      <c r="P108" s="83"/>
    </row>
    <row r="109" spans="1:16" hidden="1" x14ac:dyDescent="0.2">
      <c r="A109" s="127" t="s">
        <v>124</v>
      </c>
      <c r="B109" s="123"/>
      <c r="C109" s="123"/>
      <c r="D109" s="123"/>
      <c r="E109" s="123"/>
      <c r="F109" s="123"/>
      <c r="G109" s="123"/>
      <c r="H109" s="123"/>
      <c r="I109" s="123"/>
      <c r="J109" s="90">
        <v>0</v>
      </c>
      <c r="K109" s="90"/>
      <c r="L109" s="90"/>
      <c r="M109" s="128"/>
      <c r="N109" s="128"/>
      <c r="O109" s="129"/>
      <c r="P109" s="83"/>
    </row>
    <row r="110" spans="1:16" hidden="1" x14ac:dyDescent="0.2">
      <c r="A110" s="122" t="s">
        <v>113</v>
      </c>
      <c r="B110" s="123"/>
      <c r="C110" s="123"/>
      <c r="D110" s="123"/>
      <c r="E110" s="123"/>
      <c r="F110" s="123"/>
      <c r="G110" s="123"/>
      <c r="H110" s="123"/>
      <c r="I110" s="123"/>
      <c r="J110" s="111">
        <v>0</v>
      </c>
      <c r="K110" s="90"/>
      <c r="L110" s="90"/>
      <c r="M110" s="133"/>
      <c r="N110" s="133"/>
      <c r="O110" s="134"/>
      <c r="P110" s="83"/>
    </row>
    <row r="111" spans="1:16" x14ac:dyDescent="0.2">
      <c r="A111" s="127" t="s">
        <v>125</v>
      </c>
      <c r="B111" s="123"/>
      <c r="C111" s="123"/>
      <c r="D111" s="123"/>
      <c r="E111" s="123"/>
      <c r="F111" s="123"/>
      <c r="G111" s="123"/>
      <c r="H111" s="123"/>
      <c r="I111" s="123"/>
      <c r="J111" s="90">
        <f>ROUND(J108*5.39,2)+0.25</f>
        <v>38045.919999999998</v>
      </c>
      <c r="K111" s="90"/>
      <c r="L111" s="90"/>
      <c r="M111" s="128"/>
      <c r="N111" s="128"/>
      <c r="O111" s="129"/>
      <c r="P111" s="83"/>
    </row>
    <row r="112" spans="1:16" x14ac:dyDescent="0.2">
      <c r="A112" s="127" t="s">
        <v>126</v>
      </c>
      <c r="B112" s="123"/>
      <c r="C112" s="123"/>
      <c r="D112" s="123"/>
      <c r="E112" s="123"/>
      <c r="F112" s="123"/>
      <c r="G112" s="123"/>
      <c r="H112" s="123"/>
      <c r="I112" s="123"/>
      <c r="J112" s="90">
        <f>[1]Удор.матер!K30</f>
        <v>18331.518044106429</v>
      </c>
      <c r="K112" s="90"/>
      <c r="L112" s="90"/>
      <c r="M112" s="128"/>
      <c r="N112" s="128"/>
      <c r="O112" s="129"/>
      <c r="P112" s="83"/>
    </row>
    <row r="113" spans="1:16" x14ac:dyDescent="0.2">
      <c r="A113" s="130" t="s">
        <v>127</v>
      </c>
      <c r="B113" s="131"/>
      <c r="C113" s="131"/>
      <c r="D113" s="131"/>
      <c r="E113" s="131"/>
      <c r="F113" s="131"/>
      <c r="G113" s="131"/>
      <c r="H113" s="131"/>
      <c r="I113" s="132"/>
      <c r="J113" s="90">
        <f>SUM(E52*1000,E74*1000)*593.22*0.13</f>
        <v>4087.2858000000001</v>
      </c>
      <c r="K113" s="90"/>
      <c r="L113" s="90"/>
      <c r="M113" s="95"/>
      <c r="N113" s="95"/>
      <c r="O113" s="103"/>
      <c r="P113" s="83"/>
    </row>
    <row r="114" spans="1:16" x14ac:dyDescent="0.2">
      <c r="A114" s="122" t="s">
        <v>128</v>
      </c>
      <c r="B114" s="123"/>
      <c r="C114" s="123"/>
      <c r="D114" s="123"/>
      <c r="E114" s="123"/>
      <c r="F114" s="123"/>
      <c r="G114" s="123"/>
      <c r="H114" s="123"/>
      <c r="I114" s="123"/>
      <c r="J114" s="111">
        <f>ROUND(SUM(J111,J112,J113),2)+0.01</f>
        <v>60464.73</v>
      </c>
      <c r="K114" s="90"/>
      <c r="L114" s="90"/>
      <c r="M114" s="128"/>
      <c r="N114" s="128"/>
      <c r="O114" s="129"/>
      <c r="P114" s="83"/>
    </row>
    <row r="115" spans="1:16" x14ac:dyDescent="0.2">
      <c r="A115" s="127" t="s">
        <v>129</v>
      </c>
      <c r="B115" s="123"/>
      <c r="C115" s="123"/>
      <c r="D115" s="123"/>
      <c r="E115" s="123"/>
      <c r="F115" s="123"/>
      <c r="G115" s="123"/>
      <c r="H115" s="123"/>
      <c r="I115" s="123"/>
      <c r="J115" s="90">
        <f>ROUND(J114*18%,2)</f>
        <v>10883.65</v>
      </c>
      <c r="K115" s="90"/>
      <c r="L115" s="90"/>
      <c r="M115" s="133"/>
      <c r="N115" s="133"/>
      <c r="O115" s="134"/>
      <c r="P115" s="83"/>
    </row>
    <row r="116" spans="1:16" x14ac:dyDescent="0.2">
      <c r="A116" s="122" t="s">
        <v>130</v>
      </c>
      <c r="B116" s="123"/>
      <c r="C116" s="123"/>
      <c r="D116" s="123"/>
      <c r="E116" s="123"/>
      <c r="F116" s="123"/>
      <c r="G116" s="123"/>
      <c r="H116" s="123"/>
      <c r="I116" s="123"/>
      <c r="J116" s="111">
        <f>ROUND(SUM(J114,J115),2)</f>
        <v>71348.38</v>
      </c>
      <c r="K116" s="90"/>
      <c r="L116" s="90"/>
      <c r="M116" s="124"/>
      <c r="N116" s="124"/>
      <c r="O116" s="125"/>
      <c r="P116" s="83"/>
    </row>
    <row r="117" spans="1:16" x14ac:dyDescent="0.2">
      <c r="A117" s="112"/>
      <c r="B117" s="113"/>
      <c r="C117" s="113"/>
      <c r="D117" s="113"/>
      <c r="E117" s="113"/>
      <c r="F117" s="113"/>
      <c r="G117" s="113"/>
      <c r="H117" s="113"/>
      <c r="I117" s="113"/>
      <c r="J117" s="114"/>
      <c r="K117" s="9"/>
      <c r="L117" s="9"/>
      <c r="M117" s="115"/>
      <c r="N117" s="115"/>
      <c r="O117" s="115"/>
    </row>
    <row r="118" spans="1:16" ht="18" customHeight="1" x14ac:dyDescent="0.2">
      <c r="A118" s="48"/>
      <c r="B118" s="116" t="s">
        <v>131</v>
      </c>
      <c r="C118" s="117"/>
      <c r="D118" s="126" t="s">
        <v>132</v>
      </c>
      <c r="E118" s="126"/>
      <c r="F118" s="126"/>
      <c r="G118" s="126"/>
      <c r="H118" s="126"/>
      <c r="I118" s="60"/>
      <c r="J118" s="60"/>
      <c r="K118" s="60"/>
      <c r="L118" s="60"/>
      <c r="M118" s="60"/>
      <c r="N118" s="60"/>
      <c r="O118" s="60"/>
      <c r="P118" s="118"/>
    </row>
    <row r="119" spans="1:16" ht="18.75" customHeight="1" x14ac:dyDescent="0.2">
      <c r="A119" s="48"/>
      <c r="B119" s="116"/>
      <c r="C119" s="117"/>
      <c r="D119" s="119"/>
      <c r="E119" s="119"/>
      <c r="F119" s="119"/>
      <c r="G119" s="119"/>
      <c r="H119" s="119"/>
      <c r="I119" s="60"/>
      <c r="J119" s="60"/>
      <c r="K119" s="60"/>
      <c r="L119" s="60"/>
      <c r="M119" s="60"/>
      <c r="N119" s="60"/>
      <c r="O119" s="45"/>
      <c r="P119" s="118"/>
    </row>
    <row r="120" spans="1:16" ht="17.25" customHeight="1" x14ac:dyDescent="0.2">
      <c r="A120" s="48"/>
      <c r="B120" s="116" t="s">
        <v>133</v>
      </c>
      <c r="C120" s="117"/>
      <c r="D120" s="126" t="s">
        <v>134</v>
      </c>
      <c r="E120" s="126"/>
      <c r="F120" s="126"/>
      <c r="G120" s="126"/>
      <c r="H120" s="126"/>
      <c r="I120" s="120"/>
      <c r="J120" s="120"/>
      <c r="K120" s="120"/>
      <c r="L120" s="120"/>
      <c r="M120" s="120"/>
      <c r="N120" s="45"/>
      <c r="O120" s="45"/>
      <c r="P120" s="118"/>
    </row>
    <row r="121" spans="1:16" ht="18.75" customHeight="1" x14ac:dyDescent="0.2">
      <c r="A121" s="48"/>
      <c r="B121" s="55"/>
      <c r="C121" s="121"/>
      <c r="D121" s="50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118"/>
    </row>
  </sheetData>
  <mergeCells count="100">
    <mergeCell ref="L32:O32"/>
    <mergeCell ref="C9:I9"/>
    <mergeCell ref="A12:Q12"/>
    <mergeCell ref="J16:K16"/>
    <mergeCell ref="J17:K17"/>
    <mergeCell ref="J18:K18"/>
    <mergeCell ref="L25:O25"/>
    <mergeCell ref="L26:O26"/>
    <mergeCell ref="L27:O27"/>
    <mergeCell ref="L28:O28"/>
    <mergeCell ref="L29:O29"/>
    <mergeCell ref="L31:O31"/>
    <mergeCell ref="M33:N33"/>
    <mergeCell ref="L34:O34"/>
    <mergeCell ref="H36:I37"/>
    <mergeCell ref="J36:K37"/>
    <mergeCell ref="L36:O36"/>
    <mergeCell ref="L37:M37"/>
    <mergeCell ref="N37:O37"/>
    <mergeCell ref="H38:I38"/>
    <mergeCell ref="J38:K38"/>
    <mergeCell ref="L38:M38"/>
    <mergeCell ref="N38:O38"/>
    <mergeCell ref="H41:I41"/>
    <mergeCell ref="F43:I43"/>
    <mergeCell ref="J43:M43"/>
    <mergeCell ref="F44:F46"/>
    <mergeCell ref="G44:I44"/>
    <mergeCell ref="J44:J46"/>
    <mergeCell ref="K44:M44"/>
    <mergeCell ref="G45:G46"/>
    <mergeCell ref="H45:H46"/>
    <mergeCell ref="I45:I46"/>
    <mergeCell ref="K45:K46"/>
    <mergeCell ref="A70:M70"/>
    <mergeCell ref="L45:L46"/>
    <mergeCell ref="A48:O48"/>
    <mergeCell ref="M57:O57"/>
    <mergeCell ref="M61:O61"/>
    <mergeCell ref="M62:O62"/>
    <mergeCell ref="M64:O64"/>
    <mergeCell ref="A43:A46"/>
    <mergeCell ref="B43:B46"/>
    <mergeCell ref="C43:C46"/>
    <mergeCell ref="D43:D46"/>
    <mergeCell ref="E43:E46"/>
    <mergeCell ref="M65:O65"/>
    <mergeCell ref="M66:O66"/>
    <mergeCell ref="M67:O67"/>
    <mergeCell ref="M68:O68"/>
    <mergeCell ref="M69:O69"/>
    <mergeCell ref="A92:I92"/>
    <mergeCell ref="M92:O92"/>
    <mergeCell ref="M71:O71"/>
    <mergeCell ref="M72:O72"/>
    <mergeCell ref="M74:O74"/>
    <mergeCell ref="M76:O76"/>
    <mergeCell ref="M78:O78"/>
    <mergeCell ref="M79:O79"/>
    <mergeCell ref="M81:O81"/>
    <mergeCell ref="M82:O82"/>
    <mergeCell ref="M83:O83"/>
    <mergeCell ref="M85:O85"/>
    <mergeCell ref="M91:O91"/>
    <mergeCell ref="A102:I102"/>
    <mergeCell ref="A93:I93"/>
    <mergeCell ref="A94:I94"/>
    <mergeCell ref="M94:O94"/>
    <mergeCell ref="A95:I95"/>
    <mergeCell ref="A96:I96"/>
    <mergeCell ref="A97:I97"/>
    <mergeCell ref="A98:I98"/>
    <mergeCell ref="M98:O98"/>
    <mergeCell ref="A99:I99"/>
    <mergeCell ref="A100:I100"/>
    <mergeCell ref="A101:I101"/>
    <mergeCell ref="A111:I111"/>
    <mergeCell ref="M111:O111"/>
    <mergeCell ref="A103:I103"/>
    <mergeCell ref="M103:O103"/>
    <mergeCell ref="A104:I104"/>
    <mergeCell ref="A105:I105"/>
    <mergeCell ref="A106:I106"/>
    <mergeCell ref="A107:I107"/>
    <mergeCell ref="A108:I108"/>
    <mergeCell ref="A109:I109"/>
    <mergeCell ref="M109:O109"/>
    <mergeCell ref="A110:I110"/>
    <mergeCell ref="M110:O110"/>
    <mergeCell ref="A116:I116"/>
    <mergeCell ref="M116:O116"/>
    <mergeCell ref="D118:H118"/>
    <mergeCell ref="D120:H120"/>
    <mergeCell ref="A112:I112"/>
    <mergeCell ref="M112:O112"/>
    <mergeCell ref="A113:I113"/>
    <mergeCell ref="A114:I114"/>
    <mergeCell ref="M114:O114"/>
    <mergeCell ref="A115:I115"/>
    <mergeCell ref="M115:O115"/>
  </mergeCells>
  <pageMargins left="0.78740157480314965" right="0.39370078740157483" top="0.39370078740157483" bottom="0.39370078740157483" header="0.19685039370078741" footer="0"/>
  <pageSetup paperSize="9" scale="92" fitToHeight="4" orientation="landscape" r:id="rId1"/>
  <headerFooter alignWithMargins="0"/>
  <rowBreaks count="2" manualBreakCount="2">
    <brk id="54" max="12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КС-2</vt:lpstr>
      <vt:lpstr>'КС-2'!FOTImp</vt:lpstr>
      <vt:lpstr>'КС-2'!Ind</vt:lpstr>
      <vt:lpstr>'КС-2'!Investor</vt:lpstr>
      <vt:lpstr>'КС-2'!Obosn</vt:lpstr>
      <vt:lpstr>'КС-2'!ReturnImp</vt:lpstr>
      <vt:lpstr>'КС-2'!SmPrImp</vt:lpstr>
      <vt:lpstr>'КС-2'!Zakaz</vt:lpstr>
      <vt:lpstr>'КС-2'!ZatrTrImp</vt:lpstr>
      <vt:lpstr>'КС-2'!Заголовки_для_печати</vt:lpstr>
      <vt:lpstr>'КС-2'!Область_печати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</dc:creator>
  <cp:lastModifiedBy>Shilling Ekaterina Sergeevna</cp:lastModifiedBy>
  <dcterms:created xsi:type="dcterms:W3CDTF">2018-08-15T06:44:32Z</dcterms:created>
  <dcterms:modified xsi:type="dcterms:W3CDTF">2018-08-16T07:10:52Z</dcterms:modified>
</cp:coreProperties>
</file>